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yer\Desktop\6.3.3.4\TT_6.3.3.4\"/>
    </mc:Choice>
  </mc:AlternateContent>
  <xr:revisionPtr revIDLastSave="0" documentId="13_ncr:1_{C2DF35CF-CC14-40C9-9C5D-0A8434B6B81A}" xr6:coauthVersionLast="47" xr6:coauthVersionMax="47" xr10:uidLastSave="{00000000-0000-0000-0000-000000000000}"/>
  <bookViews>
    <workbookView xWindow="-110" yWindow="-110" windowWidth="19420" windowHeight="11620" tabRatio="809" activeTab="1" xr2:uid="{00000000-000D-0000-FFFF-FFFF00000000}"/>
  </bookViews>
  <sheets>
    <sheet name="Template" sheetId="2" r:id="rId1"/>
    <sheet name="6.3.3.4-1" sheetId="11" r:id="rId2"/>
    <sheet name="6.3.3.4-3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4" i="10" l="1"/>
  <c r="Y148" i="10"/>
  <c r="Y144" i="11"/>
  <c r="Y148" i="11"/>
  <c r="P98" i="10"/>
  <c r="K98" i="10"/>
  <c r="J98" i="10"/>
  <c r="I98" i="10"/>
  <c r="H98" i="10"/>
  <c r="G98" i="10"/>
  <c r="C98" i="10"/>
  <c r="C95" i="10"/>
  <c r="U94" i="10"/>
  <c r="U98" i="10" s="1"/>
  <c r="T94" i="10"/>
  <c r="T98" i="10" s="1"/>
  <c r="S94" i="10"/>
  <c r="S98" i="10" s="1"/>
  <c r="R94" i="10"/>
  <c r="R98" i="10" s="1"/>
  <c r="Q94" i="10"/>
  <c r="Q98" i="10" s="1"/>
  <c r="P94" i="10"/>
  <c r="L94" i="10"/>
  <c r="L98" i="10" s="1"/>
  <c r="K94" i="10"/>
  <c r="J94" i="10"/>
  <c r="I94" i="10"/>
  <c r="H94" i="10"/>
  <c r="G94" i="10"/>
  <c r="M93" i="10"/>
  <c r="M98" i="10" s="1"/>
  <c r="F93" i="10"/>
  <c r="F98" i="10" s="1"/>
  <c r="E93" i="10"/>
  <c r="E98" i="10" s="1"/>
  <c r="D93" i="10"/>
  <c r="D98" i="10" s="1"/>
  <c r="W82" i="10"/>
  <c r="V82" i="10"/>
  <c r="U82" i="10"/>
  <c r="T82" i="10"/>
  <c r="Z82" i="10" s="1"/>
  <c r="W157" i="10" s="1"/>
  <c r="S82" i="10"/>
  <c r="Y82" i="10" s="1"/>
  <c r="V157" i="10" s="1"/>
  <c r="Q82" i="10"/>
  <c r="P82" i="10"/>
  <c r="O82" i="10"/>
  <c r="M82" i="10"/>
  <c r="X79" i="10"/>
  <c r="AA79" i="10" s="1"/>
  <c r="X153" i="10" s="1"/>
  <c r="W79" i="10"/>
  <c r="Z79" i="10" s="1"/>
  <c r="W153" i="10" s="1"/>
  <c r="V79" i="10"/>
  <c r="Y79" i="10" s="1"/>
  <c r="V153" i="10" s="1"/>
  <c r="L79" i="10"/>
  <c r="K79" i="10"/>
  <c r="J79" i="10"/>
  <c r="H79" i="10"/>
  <c r="G79" i="10"/>
  <c r="F79" i="10"/>
  <c r="E79" i="10"/>
  <c r="D79" i="10"/>
  <c r="O75" i="10"/>
  <c r="N75" i="10"/>
  <c r="M75" i="10"/>
  <c r="F71" i="10"/>
  <c r="E71" i="10"/>
  <c r="D71" i="10"/>
  <c r="J70" i="10"/>
  <c r="J71" i="10" s="1"/>
  <c r="Z67" i="10"/>
  <c r="W141" i="10" s="1"/>
  <c r="Y67" i="10"/>
  <c r="V141" i="10" s="1"/>
  <c r="U67" i="10"/>
  <c r="T67" i="10"/>
  <c r="S67" i="10"/>
  <c r="Q67" i="10"/>
  <c r="P67" i="10"/>
  <c r="O67" i="10"/>
  <c r="N67" i="10"/>
  <c r="M67" i="10"/>
  <c r="U63" i="10"/>
  <c r="T63" i="10"/>
  <c r="S63" i="10"/>
  <c r="O63" i="10"/>
  <c r="M63" i="10"/>
  <c r="T59" i="10"/>
  <c r="S59" i="10"/>
  <c r="Q59" i="10"/>
  <c r="P59" i="10"/>
  <c r="O59" i="10"/>
  <c r="N59" i="10"/>
  <c r="Z59" i="10" s="1"/>
  <c r="W133" i="10" s="1"/>
  <c r="M59" i="10"/>
  <c r="Y59" i="10" s="1"/>
  <c r="V133" i="10" s="1"/>
  <c r="Q55" i="10"/>
  <c r="P55" i="10"/>
  <c r="O55" i="10"/>
  <c r="N55" i="10"/>
  <c r="M55" i="10"/>
  <c r="L51" i="10"/>
  <c r="K51" i="10"/>
  <c r="J51" i="10"/>
  <c r="H51" i="10"/>
  <c r="G51" i="10"/>
  <c r="Y51" i="10" s="1"/>
  <c r="V125" i="10" s="1"/>
  <c r="F51" i="10"/>
  <c r="E51" i="10"/>
  <c r="Z51" i="10" s="1"/>
  <c r="W125" i="10" s="1"/>
  <c r="D51" i="10"/>
  <c r="K47" i="10"/>
  <c r="J47" i="10"/>
  <c r="F47" i="10"/>
  <c r="E47" i="10"/>
  <c r="D47" i="10"/>
  <c r="Z43" i="10"/>
  <c r="W117" i="10" s="1"/>
  <c r="Y43" i="10"/>
  <c r="V117" i="10" s="1"/>
  <c r="L43" i="10"/>
  <c r="K43" i="10"/>
  <c r="J43" i="10"/>
  <c r="H43" i="10"/>
  <c r="G43" i="10"/>
  <c r="F43" i="10"/>
  <c r="E43" i="10"/>
  <c r="D43" i="10"/>
  <c r="H39" i="10"/>
  <c r="G39" i="10"/>
  <c r="F39" i="10"/>
  <c r="D39" i="10"/>
  <c r="X31" i="10"/>
  <c r="X82" i="10" s="1"/>
  <c r="W31" i="10"/>
  <c r="U30" i="10"/>
  <c r="R30" i="10"/>
  <c r="L30" i="10"/>
  <c r="I30" i="10"/>
  <c r="U29" i="10"/>
  <c r="R29" i="10"/>
  <c r="L29" i="10"/>
  <c r="I29" i="10"/>
  <c r="I79" i="10" s="1"/>
  <c r="O28" i="10"/>
  <c r="F28" i="10"/>
  <c r="O27" i="10"/>
  <c r="F27" i="10"/>
  <c r="S18" i="10"/>
  <c r="S21" i="10" s="1"/>
  <c r="P18" i="10"/>
  <c r="L18" i="10"/>
  <c r="L20" i="10" s="1"/>
  <c r="K18" i="10"/>
  <c r="J18" i="10"/>
  <c r="I18" i="10"/>
  <c r="H18" i="10"/>
  <c r="G18" i="10"/>
  <c r="S16" i="10"/>
  <c r="S74" i="10" s="1"/>
  <c r="S75" i="10" s="1"/>
  <c r="P16" i="10"/>
  <c r="P62" i="10" s="1"/>
  <c r="P63" i="10" s="1"/>
  <c r="M16" i="10"/>
  <c r="L16" i="10"/>
  <c r="J16" i="10"/>
  <c r="J17" i="10" s="1"/>
  <c r="I16" i="10"/>
  <c r="G16" i="10"/>
  <c r="D16" i="10"/>
  <c r="J19" i="10" s="1"/>
  <c r="U9" i="10"/>
  <c r="S9" i="10"/>
  <c r="T9" i="10" s="1"/>
  <c r="R9" i="10"/>
  <c r="P9" i="10"/>
  <c r="Q9" i="10" s="1"/>
  <c r="L9" i="10"/>
  <c r="K9" i="10"/>
  <c r="I9" i="10"/>
  <c r="H9" i="10"/>
  <c r="O7" i="10"/>
  <c r="U18" i="10" s="1"/>
  <c r="N7" i="10"/>
  <c r="F7" i="10"/>
  <c r="E7" i="10"/>
  <c r="O6" i="10"/>
  <c r="N6" i="10"/>
  <c r="F6" i="10"/>
  <c r="E6" i="10"/>
  <c r="O5" i="10"/>
  <c r="N5" i="10"/>
  <c r="F5" i="10"/>
  <c r="E5" i="10"/>
  <c r="K16" i="10" s="1"/>
  <c r="Q134" i="11"/>
  <c r="Q132" i="11"/>
  <c r="Q130" i="11"/>
  <c r="Q128" i="11"/>
  <c r="N150" i="11"/>
  <c r="N148" i="11"/>
  <c r="N149" i="11"/>
  <c r="H118" i="11"/>
  <c r="H116" i="11"/>
  <c r="H114" i="11"/>
  <c r="H112" i="11"/>
  <c r="H113" i="11"/>
  <c r="T106" i="11"/>
  <c r="S106" i="11"/>
  <c r="H117" i="11"/>
  <c r="Q133" i="11"/>
  <c r="Q129" i="11"/>
  <c r="W157" i="11"/>
  <c r="W153" i="11"/>
  <c r="W149" i="11"/>
  <c r="W145" i="11"/>
  <c r="W141" i="11"/>
  <c r="W137" i="11"/>
  <c r="W133" i="11"/>
  <c r="W129" i="11"/>
  <c r="W125" i="11"/>
  <c r="W121" i="11"/>
  <c r="W117" i="11"/>
  <c r="W113" i="11"/>
  <c r="AA82" i="11"/>
  <c r="AA79" i="11"/>
  <c r="Z82" i="11"/>
  <c r="Y82" i="11"/>
  <c r="Z79" i="11"/>
  <c r="Y79" i="11"/>
  <c r="W82" i="11"/>
  <c r="W79" i="11"/>
  <c r="T82" i="11"/>
  <c r="Q82" i="11"/>
  <c r="K79" i="11"/>
  <c r="H79" i="11"/>
  <c r="E79" i="11"/>
  <c r="T75" i="11"/>
  <c r="T74" i="11"/>
  <c r="Q75" i="11"/>
  <c r="Z75" i="11" s="1"/>
  <c r="Q74" i="11"/>
  <c r="N75" i="11"/>
  <c r="AA71" i="11"/>
  <c r="Y71" i="11"/>
  <c r="Z71" i="11"/>
  <c r="K71" i="11"/>
  <c r="H71" i="11"/>
  <c r="K70" i="11"/>
  <c r="H70" i="11"/>
  <c r="E71" i="11"/>
  <c r="T67" i="11"/>
  <c r="Q67" i="11"/>
  <c r="N67" i="11"/>
  <c r="T63" i="11"/>
  <c r="Q63" i="11"/>
  <c r="Q62" i="11"/>
  <c r="T59" i="11"/>
  <c r="Q59" i="11"/>
  <c r="N59" i="11"/>
  <c r="AA75" i="11"/>
  <c r="AA67" i="11"/>
  <c r="AA63" i="11"/>
  <c r="AA59" i="11"/>
  <c r="Z67" i="11"/>
  <c r="Z63" i="11"/>
  <c r="Z59" i="11"/>
  <c r="Y75" i="11"/>
  <c r="Y67" i="11"/>
  <c r="Y63" i="11"/>
  <c r="Y59" i="11"/>
  <c r="N16" i="10" l="1"/>
  <c r="P17" i="10"/>
  <c r="P74" i="10"/>
  <c r="P75" i="10" s="1"/>
  <c r="J20" i="10"/>
  <c r="K20" i="10"/>
  <c r="D19" i="10"/>
  <c r="F16" i="10"/>
  <c r="L19" i="10" s="1"/>
  <c r="G70" i="10"/>
  <c r="G71" i="10" s="1"/>
  <c r="H16" i="10"/>
  <c r="K70" i="10" s="1"/>
  <c r="K71" i="10" s="1"/>
  <c r="Y47" i="10"/>
  <c r="V121" i="10" s="1"/>
  <c r="Y71" i="10"/>
  <c r="V145" i="10" s="1"/>
  <c r="AA51" i="10"/>
  <c r="X125" i="10" s="1"/>
  <c r="F101" i="10"/>
  <c r="L103" i="10"/>
  <c r="I103" i="10"/>
  <c r="I117" i="10" s="1"/>
  <c r="L101" i="10"/>
  <c r="I101" i="10"/>
  <c r="S103" i="10"/>
  <c r="P103" i="10"/>
  <c r="P133" i="10" s="1"/>
  <c r="S101" i="10"/>
  <c r="P101" i="10"/>
  <c r="M101" i="10"/>
  <c r="Y75" i="10"/>
  <c r="V149" i="10" s="1"/>
  <c r="Y63" i="10"/>
  <c r="V137" i="10" s="1"/>
  <c r="G101" i="10"/>
  <c r="D101" i="10"/>
  <c r="J103" i="10"/>
  <c r="G103" i="10"/>
  <c r="G117" i="10" s="1"/>
  <c r="J101" i="10"/>
  <c r="H101" i="10"/>
  <c r="E101" i="10"/>
  <c r="K103" i="10"/>
  <c r="H103" i="10"/>
  <c r="H117" i="10" s="1"/>
  <c r="K101" i="10"/>
  <c r="K102" i="10" s="1"/>
  <c r="K121" i="10" s="1"/>
  <c r="O16" i="10"/>
  <c r="Q16" i="10"/>
  <c r="S54" i="10"/>
  <c r="S55" i="10" s="1"/>
  <c r="Y55" i="10" s="1"/>
  <c r="V129" i="10" s="1"/>
  <c r="N93" i="10"/>
  <c r="N98" i="10" s="1"/>
  <c r="N101" i="10" s="1"/>
  <c r="T16" i="10"/>
  <c r="O93" i="10"/>
  <c r="O98" i="10" s="1"/>
  <c r="O101" i="10" s="1"/>
  <c r="Q18" i="10"/>
  <c r="L47" i="10"/>
  <c r="G17" i="10"/>
  <c r="I43" i="10"/>
  <c r="AA43" i="10" s="1"/>
  <c r="X117" i="10" s="1"/>
  <c r="R67" i="10"/>
  <c r="AA67" i="10" s="1"/>
  <c r="X141" i="10" s="1"/>
  <c r="M19" i="10"/>
  <c r="R16" i="10"/>
  <c r="P19" i="10"/>
  <c r="S19" i="10"/>
  <c r="T18" i="10"/>
  <c r="J38" i="10"/>
  <c r="J39" i="10" s="1"/>
  <c r="Y39" i="10" s="1"/>
  <c r="V113" i="10" s="1"/>
  <c r="R59" i="10"/>
  <c r="AA59" i="10" s="1"/>
  <c r="X133" i="10" s="1"/>
  <c r="U59" i="10"/>
  <c r="U16" i="10"/>
  <c r="R18" i="10"/>
  <c r="U21" i="10" s="1"/>
  <c r="E16" i="10"/>
  <c r="R55" i="10"/>
  <c r="R82" i="10"/>
  <c r="AA82" i="10" s="1"/>
  <c r="X157" i="10" s="1"/>
  <c r="G19" i="10"/>
  <c r="G46" i="10"/>
  <c r="G47" i="10" s="1"/>
  <c r="I51" i="10"/>
  <c r="I19" i="10"/>
  <c r="I39" i="10"/>
  <c r="I46" i="10"/>
  <c r="I47" i="10" s="1"/>
  <c r="AA47" i="10" s="1"/>
  <c r="X121" i="10" s="1"/>
  <c r="M104" i="10" l="1"/>
  <c r="M149" i="10" s="1"/>
  <c r="I17" i="10"/>
  <c r="L38" i="10"/>
  <c r="L39" i="10" s="1"/>
  <c r="AA39" i="10" s="1"/>
  <c r="X113" i="10" s="1"/>
  <c r="F19" i="10"/>
  <c r="L70" i="10"/>
  <c r="L71" i="10" s="1"/>
  <c r="L17" i="10"/>
  <c r="H70" i="10"/>
  <c r="H71" i="10" s="1"/>
  <c r="Z71" i="10" s="1"/>
  <c r="W145" i="10" s="1"/>
  <c r="J105" i="10"/>
  <c r="K17" i="10"/>
  <c r="K38" i="10"/>
  <c r="K39" i="10" s="1"/>
  <c r="Z39" i="10" s="1"/>
  <c r="W113" i="10" s="1"/>
  <c r="G116" i="10"/>
  <c r="G118" i="10"/>
  <c r="G102" i="10"/>
  <c r="G113" i="10" s="1"/>
  <c r="U74" i="10"/>
  <c r="U75" i="10" s="1"/>
  <c r="U17" i="10"/>
  <c r="U54" i="10"/>
  <c r="U55" i="10" s="1"/>
  <c r="AA55" i="10" s="1"/>
  <c r="X129" i="10" s="1"/>
  <c r="L125" i="10"/>
  <c r="L105" i="10"/>
  <c r="L153" i="10" s="1"/>
  <c r="T74" i="10"/>
  <c r="T75" i="10" s="1"/>
  <c r="T17" i="10"/>
  <c r="T54" i="10"/>
  <c r="T55" i="10" s="1"/>
  <c r="Z55" i="10" s="1"/>
  <c r="W129" i="10" s="1"/>
  <c r="P102" i="10"/>
  <c r="P129" i="10" s="1"/>
  <c r="P104" i="10"/>
  <c r="K19" i="10"/>
  <c r="E19" i="10"/>
  <c r="H19" i="10"/>
  <c r="R103" i="10"/>
  <c r="R133" i="10" s="1"/>
  <c r="U101" i="10"/>
  <c r="R101" i="10"/>
  <c r="U103" i="10"/>
  <c r="Q74" i="10"/>
  <c r="Q75" i="10" s="1"/>
  <c r="Q17" i="10"/>
  <c r="Q62" i="10"/>
  <c r="Q63" i="10" s="1"/>
  <c r="Z63" i="10" s="1"/>
  <c r="W137" i="10" s="1"/>
  <c r="R19" i="10"/>
  <c r="U19" i="10"/>
  <c r="O19" i="10"/>
  <c r="T21" i="10"/>
  <c r="H46" i="10"/>
  <c r="H47" i="10" s="1"/>
  <c r="Z47" i="10" s="1"/>
  <c r="W121" i="10" s="1"/>
  <c r="K120" i="10" s="1"/>
  <c r="S104" i="10"/>
  <c r="S102" i="10"/>
  <c r="S17" i="10"/>
  <c r="P132" i="10"/>
  <c r="P134" i="10"/>
  <c r="E104" i="10"/>
  <c r="E145" i="10" s="1"/>
  <c r="K104" i="10"/>
  <c r="H104" i="10"/>
  <c r="S106" i="10"/>
  <c r="Q19" i="10"/>
  <c r="I116" i="10"/>
  <c r="I118" i="10"/>
  <c r="F104" i="10"/>
  <c r="F145" i="10" s="1"/>
  <c r="I104" i="10"/>
  <c r="L104" i="10"/>
  <c r="T103" i="10"/>
  <c r="Q101" i="10"/>
  <c r="Q103" i="10"/>
  <c r="Q133" i="10" s="1"/>
  <c r="T101" i="10"/>
  <c r="I70" i="10"/>
  <c r="I71" i="10" s="1"/>
  <c r="AA71" i="10" s="1"/>
  <c r="X145" i="10" s="1"/>
  <c r="R74" i="10"/>
  <c r="R75" i="10" s="1"/>
  <c r="AA75" i="10" s="1"/>
  <c r="X149" i="10" s="1"/>
  <c r="R17" i="10"/>
  <c r="R62" i="10"/>
  <c r="R63" i="10" s="1"/>
  <c r="AA63" i="10" s="1"/>
  <c r="X137" i="10" s="1"/>
  <c r="K125" i="10"/>
  <c r="K105" i="10"/>
  <c r="K153" i="10" s="1"/>
  <c r="H102" i="10"/>
  <c r="H113" i="10" s="1"/>
  <c r="I102" i="10"/>
  <c r="I113" i="10" s="1"/>
  <c r="T19" i="10"/>
  <c r="D104" i="10"/>
  <c r="D145" i="10" s="1"/>
  <c r="J104" i="10"/>
  <c r="G104" i="10"/>
  <c r="M148" i="10"/>
  <c r="M150" i="10"/>
  <c r="H116" i="10"/>
  <c r="H118" i="10"/>
  <c r="H17" i="10"/>
  <c r="J102" i="10"/>
  <c r="L102" i="10"/>
  <c r="L121" i="10" s="1"/>
  <c r="N19" i="10"/>
  <c r="K124" i="10" l="1"/>
  <c r="K126" i="10"/>
  <c r="T104" i="10"/>
  <c r="T102" i="10"/>
  <c r="K122" i="10"/>
  <c r="L154" i="10"/>
  <c r="L152" i="10"/>
  <c r="G114" i="10"/>
  <c r="G112" i="10"/>
  <c r="Q134" i="10"/>
  <c r="Q132" i="10"/>
  <c r="Z75" i="10"/>
  <c r="W149" i="10" s="1"/>
  <c r="Q104" i="10"/>
  <c r="Q102" i="10"/>
  <c r="Q129" i="10" s="1"/>
  <c r="L124" i="10"/>
  <c r="L126" i="10"/>
  <c r="F146" i="10"/>
  <c r="F144" i="10"/>
  <c r="P130" i="10"/>
  <c r="P128" i="10"/>
  <c r="L122" i="10"/>
  <c r="L120" i="10"/>
  <c r="T106" i="10"/>
  <c r="U141" i="10"/>
  <c r="U106" i="10"/>
  <c r="U157" i="10" s="1"/>
  <c r="D144" i="10"/>
  <c r="D146" i="10"/>
  <c r="R104" i="10"/>
  <c r="R102" i="10"/>
  <c r="R129" i="10" s="1"/>
  <c r="U104" i="10"/>
  <c r="U102" i="10"/>
  <c r="U137" i="10" s="1"/>
  <c r="I114" i="10"/>
  <c r="I112" i="10"/>
  <c r="R132" i="10"/>
  <c r="R134" i="10"/>
  <c r="N104" i="10"/>
  <c r="N149" i="10" s="1"/>
  <c r="H114" i="10"/>
  <c r="H112" i="10"/>
  <c r="E146" i="10"/>
  <c r="E144" i="10"/>
  <c r="K154" i="10"/>
  <c r="K152" i="10"/>
  <c r="O104" i="10"/>
  <c r="O149" i="10" s="1"/>
  <c r="N148" i="10" l="1"/>
  <c r="N150" i="10"/>
  <c r="U142" i="10"/>
  <c r="U140" i="10"/>
  <c r="Q130" i="10"/>
  <c r="Q128" i="10"/>
  <c r="U158" i="10"/>
  <c r="U156" i="10"/>
  <c r="O148" i="10"/>
  <c r="O150" i="10"/>
  <c r="U138" i="10"/>
  <c r="U136" i="10"/>
  <c r="R130" i="10"/>
  <c r="R128" i="10"/>
  <c r="Z55" i="11" l="1"/>
  <c r="T21" i="11"/>
  <c r="K20" i="11"/>
  <c r="X153" i="11"/>
  <c r="V153" i="11"/>
  <c r="Y55" i="11"/>
  <c r="AA55" i="11"/>
  <c r="AA51" i="11"/>
  <c r="Z51" i="11"/>
  <c r="Y51" i="11"/>
  <c r="AA47" i="11"/>
  <c r="Y47" i="11"/>
  <c r="Z47" i="11"/>
  <c r="Z43" i="11"/>
  <c r="AA43" i="11"/>
  <c r="Y43" i="11"/>
  <c r="T55" i="11"/>
  <c r="T54" i="11"/>
  <c r="Q55" i="11"/>
  <c r="N55" i="11"/>
  <c r="AA39" i="11" l="1"/>
  <c r="Z39" i="11"/>
  <c r="Y39" i="11"/>
  <c r="K51" i="11"/>
  <c r="H51" i="11"/>
  <c r="E51" i="11"/>
  <c r="K47" i="11"/>
  <c r="H47" i="11"/>
  <c r="H46" i="11"/>
  <c r="H39" i="11"/>
  <c r="E47" i="11"/>
  <c r="D47" i="11"/>
  <c r="K43" i="11"/>
  <c r="H43" i="11"/>
  <c r="E43" i="11"/>
  <c r="T98" i="11"/>
  <c r="Q98" i="11"/>
  <c r="T94" i="11"/>
  <c r="Q94" i="11"/>
  <c r="N93" i="11"/>
  <c r="N98" i="11" s="1"/>
  <c r="K94" i="11"/>
  <c r="K98" i="11" s="1"/>
  <c r="H94" i="11"/>
  <c r="H98" i="11" s="1"/>
  <c r="W31" i="11"/>
  <c r="S18" i="11"/>
  <c r="Q18" i="11"/>
  <c r="P18" i="11"/>
  <c r="H18" i="11"/>
  <c r="T16" i="11"/>
  <c r="U16" i="11"/>
  <c r="S16" i="11"/>
  <c r="Q16" i="11"/>
  <c r="P16" i="11"/>
  <c r="T9" i="11"/>
  <c r="Q9" i="11"/>
  <c r="N7" i="11"/>
  <c r="T18" i="11" s="1"/>
  <c r="N6" i="11"/>
  <c r="N5" i="11"/>
  <c r="K9" i="11"/>
  <c r="H9" i="11"/>
  <c r="E7" i="11"/>
  <c r="E93" i="11" s="1"/>
  <c r="E98" i="11" s="1"/>
  <c r="E6" i="11"/>
  <c r="E5" i="11"/>
  <c r="K16" i="11" s="1"/>
  <c r="C95" i="11"/>
  <c r="C98" i="11" s="1"/>
  <c r="U94" i="11"/>
  <c r="U98" i="11" s="1"/>
  <c r="S94" i="11"/>
  <c r="S98" i="11" s="1"/>
  <c r="R94" i="11"/>
  <c r="R98" i="11" s="1"/>
  <c r="P94" i="11"/>
  <c r="P98" i="11" s="1"/>
  <c r="L94" i="11"/>
  <c r="L98" i="11" s="1"/>
  <c r="J94" i="11"/>
  <c r="J98" i="11" s="1"/>
  <c r="I94" i="11"/>
  <c r="I98" i="11" s="1"/>
  <c r="G94" i="11"/>
  <c r="G98" i="11" s="1"/>
  <c r="M93" i="11"/>
  <c r="M98" i="11" s="1"/>
  <c r="D93" i="11"/>
  <c r="D98" i="11" s="1"/>
  <c r="V82" i="11"/>
  <c r="S82" i="11"/>
  <c r="P82" i="11"/>
  <c r="M82" i="11"/>
  <c r="V157" i="11"/>
  <c r="V79" i="11"/>
  <c r="J79" i="11"/>
  <c r="G79" i="11"/>
  <c r="D79" i="11"/>
  <c r="M75" i="11"/>
  <c r="D71" i="11"/>
  <c r="S67" i="11"/>
  <c r="P67" i="11"/>
  <c r="M67" i="11"/>
  <c r="S63" i="11"/>
  <c r="M63" i="11"/>
  <c r="S59" i="11"/>
  <c r="P59" i="11"/>
  <c r="M59" i="11"/>
  <c r="P55" i="11"/>
  <c r="M55" i="11"/>
  <c r="J51" i="11"/>
  <c r="G51" i="11"/>
  <c r="D51" i="11"/>
  <c r="J47" i="11"/>
  <c r="J43" i="11"/>
  <c r="G43" i="11"/>
  <c r="D43" i="11"/>
  <c r="G39" i="11"/>
  <c r="D39" i="11"/>
  <c r="X31" i="11"/>
  <c r="X79" i="11" s="1"/>
  <c r="U30" i="11"/>
  <c r="R30" i="11"/>
  <c r="L30" i="11"/>
  <c r="I30" i="11"/>
  <c r="U29" i="11"/>
  <c r="R29" i="11"/>
  <c r="R59" i="11" s="1"/>
  <c r="L29" i="11"/>
  <c r="I29" i="11"/>
  <c r="I39" i="11" s="1"/>
  <c r="O28" i="11"/>
  <c r="F28" i="11"/>
  <c r="O27" i="11"/>
  <c r="F27" i="11"/>
  <c r="J18" i="11"/>
  <c r="G18" i="11"/>
  <c r="M16" i="11"/>
  <c r="J16" i="11"/>
  <c r="G16" i="11"/>
  <c r="D16" i="11"/>
  <c r="U9" i="11"/>
  <c r="S9" i="11"/>
  <c r="R9" i="11"/>
  <c r="P9" i="11"/>
  <c r="L9" i="11"/>
  <c r="I9" i="11"/>
  <c r="O7" i="11"/>
  <c r="O93" i="11" s="1"/>
  <c r="O98" i="11" s="1"/>
  <c r="F7" i="11"/>
  <c r="O6" i="11"/>
  <c r="F6" i="11"/>
  <c r="O5" i="11"/>
  <c r="R16" i="11" s="1"/>
  <c r="F5" i="11"/>
  <c r="E101" i="11" l="1"/>
  <c r="K103" i="11"/>
  <c r="H103" i="11"/>
  <c r="Q103" i="11"/>
  <c r="T103" i="11"/>
  <c r="T101" i="11"/>
  <c r="K18" i="11"/>
  <c r="U18" i="11"/>
  <c r="K101" i="11"/>
  <c r="K102" i="11" s="1"/>
  <c r="K121" i="11" s="1"/>
  <c r="E16" i="11"/>
  <c r="R18" i="11"/>
  <c r="H101" i="11"/>
  <c r="H102" i="11" s="1"/>
  <c r="H16" i="11"/>
  <c r="H17" i="11" s="1"/>
  <c r="N101" i="11"/>
  <c r="N16" i="11"/>
  <c r="Q101" i="11"/>
  <c r="V133" i="11"/>
  <c r="G19" i="11"/>
  <c r="P62" i="11"/>
  <c r="P63" i="11" s="1"/>
  <c r="V137" i="11" s="1"/>
  <c r="J19" i="11"/>
  <c r="X82" i="11"/>
  <c r="S21" i="11"/>
  <c r="O75" i="11"/>
  <c r="P103" i="11"/>
  <c r="P133" i="11" s="1"/>
  <c r="S103" i="11"/>
  <c r="O63" i="11"/>
  <c r="S101" i="11"/>
  <c r="F47" i="11"/>
  <c r="V117" i="11"/>
  <c r="O59" i="11"/>
  <c r="M101" i="11"/>
  <c r="S104" i="11" s="1"/>
  <c r="V121" i="11"/>
  <c r="V141" i="11"/>
  <c r="O67" i="11"/>
  <c r="J20" i="11"/>
  <c r="F43" i="11"/>
  <c r="V125" i="11"/>
  <c r="O55" i="11"/>
  <c r="O16" i="11"/>
  <c r="D19" i="11"/>
  <c r="G70" i="11"/>
  <c r="G71" i="11" s="1"/>
  <c r="J70" i="11"/>
  <c r="J71" i="11" s="1"/>
  <c r="V145" i="11" s="1"/>
  <c r="S19" i="11"/>
  <c r="G46" i="11"/>
  <c r="G47" i="11" s="1"/>
  <c r="J17" i="11"/>
  <c r="J103" i="11"/>
  <c r="G101" i="11"/>
  <c r="J101" i="11"/>
  <c r="G103" i="11"/>
  <c r="G117" i="11" s="1"/>
  <c r="D101" i="11"/>
  <c r="U103" i="11"/>
  <c r="R103" i="11"/>
  <c r="R133" i="11" s="1"/>
  <c r="R55" i="11"/>
  <c r="P17" i="11"/>
  <c r="P19" i="11"/>
  <c r="L47" i="11"/>
  <c r="U67" i="11"/>
  <c r="F79" i="11"/>
  <c r="O82" i="11"/>
  <c r="R67" i="11"/>
  <c r="I43" i="11"/>
  <c r="I79" i="11"/>
  <c r="R82" i="11"/>
  <c r="O101" i="11"/>
  <c r="L51" i="11"/>
  <c r="G17" i="11"/>
  <c r="L43" i="11"/>
  <c r="S54" i="11"/>
  <c r="S55" i="11" s="1"/>
  <c r="V129" i="11" s="1"/>
  <c r="S74" i="11"/>
  <c r="S75" i="11" s="1"/>
  <c r="P101" i="11"/>
  <c r="P74" i="11"/>
  <c r="P75" i="11" s="1"/>
  <c r="L79" i="11"/>
  <c r="U82" i="11"/>
  <c r="R101" i="11"/>
  <c r="R102" i="11" s="1"/>
  <c r="M19" i="11"/>
  <c r="J38" i="11"/>
  <c r="J39" i="11" s="1"/>
  <c r="V113" i="11" s="1"/>
  <c r="F16" i="11"/>
  <c r="I18" i="11"/>
  <c r="F39" i="11"/>
  <c r="I51" i="11"/>
  <c r="S17" i="11"/>
  <c r="U63" i="11"/>
  <c r="U101" i="11"/>
  <c r="I16" i="11"/>
  <c r="F71" i="11"/>
  <c r="L16" i="11"/>
  <c r="F51" i="11"/>
  <c r="U59" i="11"/>
  <c r="F93" i="11"/>
  <c r="F98" i="11" s="1"/>
  <c r="I101" i="11" s="1"/>
  <c r="L18" i="11"/>
  <c r="K125" i="11" l="1"/>
  <c r="K105" i="11"/>
  <c r="K153" i="11" s="1"/>
  <c r="K126" i="11"/>
  <c r="K124" i="11"/>
  <c r="Q102" i="11"/>
  <c r="Q104" i="11"/>
  <c r="K19" i="11"/>
  <c r="H19" i="11"/>
  <c r="E19" i="11"/>
  <c r="T102" i="11"/>
  <c r="T104" i="11"/>
  <c r="T19" i="11"/>
  <c r="Q19" i="11"/>
  <c r="N19" i="11"/>
  <c r="S102" i="11"/>
  <c r="K122" i="11"/>
  <c r="K120" i="11"/>
  <c r="N104" i="11"/>
  <c r="K17" i="11"/>
  <c r="K38" i="11"/>
  <c r="K39" i="11" s="1"/>
  <c r="K104" i="11"/>
  <c r="E104" i="11"/>
  <c r="E145" i="11" s="1"/>
  <c r="H104" i="11"/>
  <c r="T17" i="11"/>
  <c r="Q17" i="11"/>
  <c r="X157" i="11"/>
  <c r="L101" i="11"/>
  <c r="P132" i="11"/>
  <c r="X121" i="11"/>
  <c r="O19" i="11"/>
  <c r="U21" i="11"/>
  <c r="P134" i="11"/>
  <c r="X117" i="11"/>
  <c r="F101" i="11"/>
  <c r="I102" i="11" s="1"/>
  <c r="I113" i="11" s="1"/>
  <c r="U106" i="11"/>
  <c r="U157" i="11" s="1"/>
  <c r="X141" i="11"/>
  <c r="L20" i="11"/>
  <c r="J105" i="11"/>
  <c r="I103" i="11"/>
  <c r="I117" i="11" s="1"/>
  <c r="L103" i="11"/>
  <c r="R19" i="11"/>
  <c r="U141" i="11"/>
  <c r="U74" i="11"/>
  <c r="U75" i="11" s="1"/>
  <c r="U54" i="11"/>
  <c r="U55" i="11" s="1"/>
  <c r="X129" i="11" s="1"/>
  <c r="U17" i="11"/>
  <c r="P104" i="11"/>
  <c r="P102" i="11"/>
  <c r="P129" i="11" s="1"/>
  <c r="F19" i="11"/>
  <c r="L19" i="11"/>
  <c r="I19" i="11"/>
  <c r="U19" i="11"/>
  <c r="G118" i="11"/>
  <c r="G116" i="11"/>
  <c r="X133" i="11"/>
  <c r="R132" i="11" s="1"/>
  <c r="J104" i="11"/>
  <c r="G104" i="11"/>
  <c r="D104" i="11"/>
  <c r="D145" i="11" s="1"/>
  <c r="G102" i="11"/>
  <c r="G113" i="11" s="1"/>
  <c r="U104" i="11"/>
  <c r="U102" i="11"/>
  <c r="U137" i="11" s="1"/>
  <c r="M104" i="11"/>
  <c r="M149" i="11" s="1"/>
  <c r="J102" i="11"/>
  <c r="R62" i="11"/>
  <c r="R63" i="11" s="1"/>
  <c r="X137" i="11" s="1"/>
  <c r="R74" i="11"/>
  <c r="R75" i="11" s="1"/>
  <c r="R17" i="11"/>
  <c r="X125" i="11"/>
  <c r="I70" i="11"/>
  <c r="I71" i="11" s="1"/>
  <c r="I46" i="11"/>
  <c r="I47" i="11" s="1"/>
  <c r="I17" i="11"/>
  <c r="O104" i="11"/>
  <c r="O149" i="11" s="1"/>
  <c r="L70" i="11"/>
  <c r="L71" i="11" s="1"/>
  <c r="X145" i="11" s="1"/>
  <c r="L38" i="11"/>
  <c r="L39" i="11" s="1"/>
  <c r="X113" i="11" s="1"/>
  <c r="L17" i="11"/>
  <c r="R104" i="11"/>
  <c r="R129" i="11"/>
  <c r="E144" i="11" l="1"/>
  <c r="E146" i="11"/>
  <c r="K154" i="11"/>
  <c r="K152" i="11"/>
  <c r="V149" i="11"/>
  <c r="M150" i="11" s="1"/>
  <c r="L104" i="11"/>
  <c r="F104" i="11"/>
  <c r="F145" i="11" s="1"/>
  <c r="F144" i="11" s="1"/>
  <c r="I104" i="11"/>
  <c r="L102" i="11"/>
  <c r="L121" i="11" s="1"/>
  <c r="L120" i="11" s="1"/>
  <c r="D146" i="11"/>
  <c r="D144" i="11"/>
  <c r="I116" i="11"/>
  <c r="I118" i="11"/>
  <c r="P130" i="11"/>
  <c r="P128" i="11"/>
  <c r="L105" i="11"/>
  <c r="L153" i="11" s="1"/>
  <c r="L125" i="11"/>
  <c r="O148" i="11"/>
  <c r="X149" i="11"/>
  <c r="O150" i="11" s="1"/>
  <c r="I114" i="11"/>
  <c r="I112" i="11"/>
  <c r="R134" i="11"/>
  <c r="R130" i="11"/>
  <c r="R128" i="11"/>
  <c r="U138" i="11"/>
  <c r="U136" i="11"/>
  <c r="U142" i="11"/>
  <c r="U140" i="11"/>
  <c r="G114" i="11"/>
  <c r="G112" i="11"/>
  <c r="U158" i="11"/>
  <c r="U156" i="11"/>
  <c r="M148" i="11" l="1"/>
  <c r="F146" i="11"/>
  <c r="L122" i="11"/>
  <c r="L126" i="11"/>
  <c r="L124" i="11"/>
  <c r="L154" i="11"/>
  <c r="L15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4326B89D-D3C2-4B79-BD84-4418E2B61D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8" authorId="0" shapeId="0" xr:uid="{21940DEC-58BC-4B11-ABBA-A8FCDE726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1D39B677-3AC8-4A2F-886A-61740C3696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ADAC4ACA-3732-4608-BA70-C9F8B73F51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338F234D-1EB9-4F90-815A-D390C3DDB1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235A870-F19B-44BA-8E04-F5F28A06B4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FD211720-7744-44FB-B1DD-D8A7F33B4F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5DBD0E61-143D-4793-AAD4-8941C68E8D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61F8E128-C078-4702-97F7-89DDBF943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BAEDB703-339F-4D73-832C-BE702529D6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8" authorId="0" shapeId="0" xr:uid="{6DE6EB16-59DF-4AC2-A122-176F8F2EEB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E769D3BA-D0EA-48E3-A80C-802DEDF976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835ECFC0-74B7-4682-A437-0911C6A01A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8" authorId="0" shapeId="0" xr:uid="{86332FB5-4E56-449B-A584-222BF2F4CB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BD9AC49B-9B1F-42BA-BB01-B042A1DD51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8" authorId="0" shapeId="0" xr:uid="{9DC74564-0DF8-4686-8404-8DD57595E7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FE59299E-F29C-444C-A8EC-F9A5D8D7BB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6F1F04B1-E948-47DE-A0AE-56E982546F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6045FB1E-9C68-41B7-AC24-95AC8A6865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DC1505F4-893A-4673-8A7C-F5C742387B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CA46F77C-9E04-473D-9959-4C9EF50FB2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448F56B9-D72E-4A4C-A083-68EEE8BCA9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B5C14C27-8880-42D5-BF1C-32EB546A19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62C9DC38-6BFC-4107-BB8D-455E7EB159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8" authorId="0" shapeId="0" xr:uid="{51DA051F-C11A-4DA7-BE2A-A1DFAECA78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CD114399-8933-47CB-B173-48B0046DD30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65855C9A-87F6-4897-9596-029D85C061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8" authorId="0" shapeId="0" xr:uid="{3F641976-96DC-46B9-8D7C-CA3815F262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<sst xmlns="http://schemas.openxmlformats.org/spreadsheetml/2006/main" count="833" uniqueCount="156">
  <si>
    <t>Change record</t>
  </si>
  <si>
    <t>Template</t>
  </si>
  <si>
    <t>Test case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</si>
  <si>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</si>
  <si>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</si>
  <si>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</si>
  <si>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</si>
  <si>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</si>
  <si>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AWGN on f1</t>
  </si>
  <si>
    <t>Cell 1</t>
  </si>
  <si>
    <t>Cell 3</t>
  </si>
  <si>
    <t>AWGN on f2</t>
  </si>
  <si>
    <t>Cell 2</t>
  </si>
  <si>
    <t>Cell 4</t>
  </si>
  <si>
    <t>Comment</t>
  </si>
  <si>
    <t>T1</t>
  </si>
  <si>
    <t>T2</t>
  </si>
  <si>
    <t>T3</t>
  </si>
  <si>
    <t>Units</t>
  </si>
  <si>
    <t>Subcarrier spacing</t>
  </si>
  <si>
    <t>kHz</t>
  </si>
  <si>
    <t>38.133 Table A.6.3.3.3.2-1</t>
  </si>
  <si>
    <t>Channel bandwidth</t>
  </si>
  <si>
    <t>MHz</t>
  </si>
  <si>
    <t>Noc</t>
  </si>
  <si>
    <t>dBm/15kHz</t>
  </si>
  <si>
    <t>38.133 Table A.6.3.3.3.2-3, A.6.3.3.3.2-4</t>
  </si>
  <si>
    <t>Es/Noc</t>
  </si>
  <si>
    <t>dB</t>
  </si>
  <si>
    <t>RBs in Channel bandwidth</t>
  </si>
  <si>
    <t>38.101-1 Table 5.3.2-1, 15kHz SCS, 10MHz Ch BW</t>
  </si>
  <si>
    <t>A3-Offset in condEventA3</t>
  </si>
  <si>
    <t>38.133 Table A.6.3.3.3.2-2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</si>
  <si>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</si>
  <si>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</si>
  <si>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</si>
  <si>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</si>
  <si>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</si>
  <si>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</si>
  <si>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</si>
  <si>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</si>
  <si>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</si>
  <si>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</si>
  <si>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</si>
  <si>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</si>
  <si>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Cell 3 SS-RSRP - Cell 1 SS-RSRP - A3 offset</t>
  </si>
  <si>
    <t>Cell 4 SS-RSRP - Cell 2 SS-RSRP - A3 offset</t>
  </si>
  <si>
    <t>UE-observed margin relative to signalled threshold</t>
  </si>
  <si>
    <t>c) Uncertainties</t>
    <phoneticPr fontId="2" type="noConversion"/>
  </si>
  <si>
    <t>Test system</t>
  </si>
  <si>
    <t>UE under test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</si>
  <si>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</si>
  <si>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</si>
  <si>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</si>
  <si>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</si>
  <si>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</si>
  <si>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accuracy, normal condition</t>
  </si>
  <si>
    <t>38.133 Table F.1.1.2-1</t>
  </si>
  <si>
    <t>d) Controlled parameters critical to verdict</t>
    <phoneticPr fontId="2" type="noConversion"/>
  </si>
  <si>
    <t>Uncertainty</t>
  </si>
  <si>
    <t>Cell 1 SSB Es/Iot sensitivity factor</t>
  </si>
  <si>
    <t>dB/dB</t>
  </si>
  <si>
    <t>Calculated from linear powers and by inspection</t>
  </si>
  <si>
    <t>Cell 1 SSB Es/Iot effect</t>
  </si>
  <si>
    <t>SSB Es/Iot to be within range</t>
  </si>
  <si>
    <t>Cell 1 SSB_RP sensitivity factor</t>
  </si>
  <si>
    <t>By inspection</t>
  </si>
  <si>
    <t>Cell 1 SSB_RP effect</t>
  </si>
  <si>
    <t>SSB_RP to be within range</t>
  </si>
  <si>
    <t>Cell 3 SSB Es/Iot sensitivity factor</t>
  </si>
  <si>
    <t>Cell 3 SSB Es/Iot effect</t>
  </si>
  <si>
    <t>Cell 3 SSB_RP sensitivity factor</t>
  </si>
  <si>
    <t>Cell 3 SSB_RP effect</t>
  </si>
  <si>
    <t>Cell 2 SSB Es/Iot sensitivity factor</t>
  </si>
  <si>
    <t>Cell 2 SSB Es/Iot effect</t>
  </si>
  <si>
    <t>Cell 2 SSB_RP sensitivity factor</t>
  </si>
  <si>
    <t>Cell 2 SSB_RP effect</t>
  </si>
  <si>
    <t>Cell 4 SSB Es/Iot sensitivity factor</t>
  </si>
  <si>
    <t>Cell 4 SSB Es/Iot effect</t>
  </si>
  <si>
    <t>Cell 4 SSB_RP sensitivity factor</t>
  </si>
  <si>
    <t>Cell 4 SSB_RP effect</t>
  </si>
  <si>
    <t>Freq1 Io sensitivity factor</t>
  </si>
  <si>
    <t>Freq1 Io effect</t>
  </si>
  <si>
    <t>Io to be within range</t>
  </si>
  <si>
    <t>Freq2 Io sensitivity factor</t>
  </si>
  <si>
    <t>Freq2 Io effect</t>
  </si>
  <si>
    <t>UE meas (Cell 3 SS-RSRP - Cell 1 SS-RSRP - A3 offset) sens factor</t>
  </si>
  <si>
    <t>UE meas (Cell 3 SS-RSRP - Cell 1 SS-RSRP - A3 offset) effect</t>
  </si>
  <si>
    <t>UE meas SSB_RP difference compared to threshold</t>
  </si>
  <si>
    <t>e) Determine parameters to offset</t>
    <phoneticPr fontId="2" type="noConversion"/>
  </si>
  <si>
    <t xml:space="preserve">No parameters need to be changed  </t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</si>
  <si>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</si>
  <si>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</si>
  <si>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</si>
  <si>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</si>
  <si>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</si>
  <si>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</si>
  <si>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</si>
  <si>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</si>
  <si>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>Cell 3 SS-RSRP - Cell 1 SS-RSRP -A3 Offset</t>
  </si>
  <si>
    <t>(Cell 4 SS-RSRP - Cell 2 SS-RSRP-A3 offset)</t>
  </si>
  <si>
    <t xml:space="preserve">g) Check controlled parameters Min/Max </t>
    <phoneticPr fontId="2" type="noConversion"/>
  </si>
  <si>
    <t>Req't</t>
  </si>
  <si>
    <t>Source and Reference</t>
  </si>
  <si>
    <t>Cell 1 SSB Es/Iot minimum</t>
  </si>
  <si>
    <t>38.133 Table 10.1.2.1.2-1, +/-2dB accuracy, normal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</si>
  <si>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</si>
  <si>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</si>
  <si>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</si>
  <si>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</si>
  <si>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</si>
  <si>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</si>
  <si>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</si>
  <si>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</si>
  <si>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</si>
  <si>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</si>
  <si>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</si>
  <si>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</si>
  <si>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</si>
  <si>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</si>
  <si>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</si>
  <si>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</si>
  <si>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</si>
  <si>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</si>
  <si>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</si>
  <si>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</si>
  <si>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</si>
  <si>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</si>
  <si>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</si>
  <si>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Freq1 Io minimum</t>
  </si>
  <si>
    <t>Freq1 Io nominal</t>
  </si>
  <si>
    <t>Freq1 Io maximum</t>
  </si>
  <si>
    <t>38.133 Table 10.1.2.1.2-1</t>
  </si>
  <si>
    <t>Freq2 Io minimum</t>
  </si>
  <si>
    <t>Freq2 Io nominal</t>
  </si>
  <si>
    <t>Freq2 Io maximum</t>
  </si>
  <si>
    <t>UE meas (Cell 3 SS-RSRP - Cell 1 SS-RSRP - A3 offset) minimum</t>
  </si>
  <si>
    <t>38.331 clause 5.5.4.4 Event A3 entering condition</t>
  </si>
  <si>
    <t>UE meas (Cell 3 SS-RSRP - Cell 1 SS-RSRP - A3 offset) nominal</t>
  </si>
  <si>
    <t>UE meas (Cell 3 SS-RSRP - Cell 1 SS-RSRP - A3 offset) maximum</t>
  </si>
  <si>
    <t>UE meas (Cell 4 SS-RSRP - Cell 3 SS-RSRP - A3 offset) minimum</t>
  </si>
  <si>
    <t>UE meas (Cell 4 SS-RSRP - Cell 3 SS-RSRP - A3 offset) nominal</t>
  </si>
  <si>
    <t>UE meas (Cell 4 SS-RSRP - Cell 3 SS-RSRP - A3 offset) maximum</t>
  </si>
  <si>
    <t>Do the controlled parameters meet the requirements?</t>
  </si>
  <si>
    <t>Yes</t>
  </si>
  <si>
    <t>UE meas (Cell 4 SS-RSRP - Cell 2 SS-RSRP- A3 offset) sens factor</t>
  </si>
  <si>
    <t>UE meas (Cell 4 SS-RSRP - Cell 2 SS-RSRP- A3 offset ) effect</t>
  </si>
  <si>
    <t>Ref: TS 38.133 v18.7.0 clause A.6.3.3.4</t>
  </si>
  <si>
    <t>38.133 Table B.2.2-1, NR_FDD_FR1_N, 30kHz</t>
  </si>
  <si>
    <t>38.133 Table B.2.2-1, NR_FDD_FR1_N, 15kHz</t>
  </si>
  <si>
    <t>38.133 Table 10.1.2.1.2-1, NR_FDD_FR1_N, 15kHz</t>
  </si>
  <si>
    <t>Template is for 4 intra-frequency cells</t>
  </si>
  <si>
    <t>Nokia</t>
  </si>
  <si>
    <t>v18.6.1</t>
  </si>
  <si>
    <t>v18.9.0</t>
  </si>
  <si>
    <t>6.3.3.4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</si>
</sst>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465926084170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6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0" fontId="18" fillId="0" borderId="0" xfId="1" applyFont="1" applyAlignment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8" fillId="0" borderId="5" xfId="1" applyFont="1" applyBorder="1" applyAlignment="1"/>
    <xf numFmtId="0" fontId="20" fillId="0" borderId="5" xfId="1" applyFont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164" fontId="20" fillId="0" borderId="5" xfId="1" applyNumberFormat="1" applyFont="1" applyBorder="1" applyAlignment="1">
      <alignment horizontal="center"/>
    </xf>
    <xf numFmtId="164" fontId="20" fillId="0" borderId="8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20" fillId="7" borderId="5" xfId="1" applyNumberFormat="1" applyFont="1" applyFill="1" applyBorder="1" applyAlignment="1">
      <alignment horizontal="center"/>
    </xf>
    <xf numFmtId="1" fontId="20" fillId="0" borderId="5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0" fontId="1" fillId="10" borderId="0" xfId="1" applyFont="1" applyFill="1" applyAlignment="1"/>
    <xf numFmtId="0" fontId="4" fillId="0" borderId="0" xfId="1" applyFont="1" applyAlignment="1">
      <alignment horizontal="left"/>
    </xf>
    <xf numFmtId="2" fontId="9" fillId="7" borderId="0" xfId="1" applyNumberFormat="1" applyFont="1" applyFill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20" fillId="7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2" fontId="20" fillId="0" borderId="0" xfId="1" applyNumberFormat="1" applyFont="1" applyAlignment="1">
      <alignment horizontal="center"/>
    </xf>
    <xf numFmtId="164" fontId="20" fillId="0" borderId="0" xfId="1" applyNumberFormat="1" applyFont="1" applyAlignment="1">
      <alignment horizontal="center"/>
    </xf>
    <xf numFmtId="0" fontId="20" fillId="0" borderId="0" xfId="1" applyFont="1" applyAlignment="1">
      <alignment horizontal="center"/>
    </xf>
    <xf numFmtId="164" fontId="20" fillId="2" borderId="0" xfId="1" applyNumberFormat="1" applyFont="1" applyFill="1" applyAlignment="1">
      <alignment horizontal="center"/>
    </xf>
    <xf numFmtId="164" fontId="20" fillId="0" borderId="9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4" fontId="4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B20" sqref="B20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0</v>
      </c>
    </row>
    <row r="3" spans="1:8" ht="13" x14ac:dyDescent="0.3">
      <c r="A3" s="3" t="s">
        <v>1</v>
      </c>
      <c r="B3" t="s">
        <v>151</v>
      </c>
    </row>
    <row r="4" spans="1:8" ht="13" x14ac:dyDescent="0.3">
      <c r="A4" s="3"/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2</v>
      </c>
      <c r="D11" s="6">
        <v>38.133000000000003</v>
      </c>
      <c r="E11" s="6">
        <v>38.533000000000001</v>
      </c>
      <c r="F11" s="3" t="s">
        <v>3</v>
      </c>
      <c r="H11"/>
    </row>
    <row r="12" spans="1:8" ht="13" x14ac:dyDescent="0.3">
      <c r="A12" s="3" t="s">
        <v>4</v>
      </c>
      <c r="B12" t="s">
        <v>5</v>
      </c>
      <c r="C12" t="s">
        <v>155</v>
      </c>
      <c r="D12" s="5" t="s">
        <v>154</v>
      </c>
      <c r="E12" s="5" t="s">
        <v>153</v>
      </c>
      <c r="F12" t="s">
        <v>152</v>
      </c>
      <c r="H12"/>
    </row>
    <row r="13" spans="1:8" x14ac:dyDescent="0.25">
      <c r="F13"/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0D2E-75B6-455F-A954-C13B934DB377}">
  <dimension ref="A1:AG160"/>
  <sheetViews>
    <sheetView tabSelected="1" topLeftCell="A87" zoomScale="66" zoomScaleNormal="100" workbookViewId="0">
      <selection activeCell="U97" sqref="U97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2" width="8.54296875" style="7" customWidth="1"/>
    <col min="13" max="14" width="8.54296875" style="38" customWidth="1"/>
    <col min="15" max="21" width="8.54296875" style="7" customWidth="1"/>
    <col min="22" max="22" width="5.54296875" style="7" bestFit="1" customWidth="1"/>
    <col min="23" max="23" width="5.54296875" style="7" customWidth="1"/>
    <col min="24" max="24" width="8.54296875" style="7" customWidth="1"/>
    <col min="25" max="25" width="7.7265625" style="7" bestFit="1" customWidth="1"/>
    <col min="26" max="26" width="7.7265625" style="7" customWidth="1"/>
    <col min="27" max="27" width="4.81640625" style="7" bestFit="1" customWidth="1"/>
    <col min="28" max="29" width="45.7265625" style="7" bestFit="1" customWidth="1"/>
    <col min="30" max="16384" width="10.7265625" style="7"/>
  </cols>
  <sheetData>
    <row r="1" spans="1:30" ht="13" thickBot="1" x14ac:dyDescent="0.3">
      <c r="M1" s="7"/>
      <c r="N1" s="7"/>
      <c r="P1" s="38"/>
      <c r="Q1" s="38"/>
    </row>
    <row r="2" spans="1:30" ht="13" x14ac:dyDescent="0.3">
      <c r="A2" s="8" t="s">
        <v>6</v>
      </c>
      <c r="B2" s="9"/>
      <c r="C2" s="94" t="s">
        <v>7</v>
      </c>
      <c r="D2" s="225" t="s">
        <v>8</v>
      </c>
      <c r="E2" s="226"/>
      <c r="F2" s="227"/>
      <c r="G2" s="225" t="s">
        <v>9</v>
      </c>
      <c r="H2" s="226"/>
      <c r="I2" s="228"/>
      <c r="J2" s="225" t="s">
        <v>10</v>
      </c>
      <c r="K2" s="226"/>
      <c r="L2" s="228"/>
      <c r="M2" s="225" t="s">
        <v>11</v>
      </c>
      <c r="N2" s="226"/>
      <c r="O2" s="227"/>
      <c r="P2" s="225" t="s">
        <v>12</v>
      </c>
      <c r="Q2" s="226"/>
      <c r="R2" s="227"/>
      <c r="S2" s="225" t="s">
        <v>13</v>
      </c>
      <c r="T2" s="226"/>
      <c r="U2" s="227"/>
      <c r="V2" s="29"/>
      <c r="W2" s="29"/>
      <c r="X2" s="29"/>
      <c r="Y2" s="29"/>
      <c r="Z2" s="29"/>
      <c r="AA2" s="29"/>
      <c r="AB2" s="12" t="s">
        <v>14</v>
      </c>
      <c r="AC2" s="29"/>
      <c r="AD2" s="196"/>
    </row>
    <row r="3" spans="1:30" ht="13" x14ac:dyDescent="0.3">
      <c r="A3" s="25"/>
      <c r="B3" s="50"/>
      <c r="C3" s="127"/>
      <c r="D3" s="15" t="s">
        <v>15</v>
      </c>
      <c r="E3" s="100" t="s">
        <v>16</v>
      </c>
      <c r="F3" s="100" t="s">
        <v>17</v>
      </c>
      <c r="G3" s="15" t="s">
        <v>15</v>
      </c>
      <c r="H3" s="100" t="s">
        <v>16</v>
      </c>
      <c r="I3" s="100" t="s">
        <v>17</v>
      </c>
      <c r="J3" s="15" t="s">
        <v>15</v>
      </c>
      <c r="K3" s="100" t="s">
        <v>16</v>
      </c>
      <c r="L3" s="100" t="s">
        <v>17</v>
      </c>
      <c r="M3" s="15" t="s">
        <v>15</v>
      </c>
      <c r="N3" s="100" t="s">
        <v>16</v>
      </c>
      <c r="O3" s="100" t="s">
        <v>17</v>
      </c>
      <c r="P3" s="15" t="s">
        <v>15</v>
      </c>
      <c r="Q3" s="100" t="s">
        <v>16</v>
      </c>
      <c r="R3" s="100" t="s">
        <v>17</v>
      </c>
      <c r="S3" s="15" t="s">
        <v>15</v>
      </c>
      <c r="T3" s="100" t="s">
        <v>16</v>
      </c>
      <c r="U3" s="100" t="s">
        <v>17</v>
      </c>
      <c r="V3" s="16"/>
      <c r="W3" s="16"/>
      <c r="X3" s="16"/>
      <c r="Y3" s="16"/>
      <c r="Z3" s="16"/>
      <c r="AA3" s="16"/>
      <c r="AB3" s="101"/>
      <c r="AC3" s="16"/>
      <c r="AD3" s="196"/>
    </row>
    <row r="4" spans="1:30" ht="13" x14ac:dyDescent="0.3">
      <c r="A4" s="13"/>
      <c r="B4" s="14" t="s">
        <v>18</v>
      </c>
      <c r="C4" s="14"/>
      <c r="D4" s="67"/>
      <c r="E4" s="23"/>
      <c r="F4" s="95"/>
      <c r="G4" s="67"/>
      <c r="H4" s="23"/>
      <c r="I4" s="95"/>
      <c r="J4" s="67"/>
      <c r="K4" s="23"/>
      <c r="L4" s="95"/>
      <c r="M4" s="67"/>
      <c r="N4" s="23"/>
      <c r="O4" s="95"/>
      <c r="P4" s="67"/>
      <c r="Q4" s="23"/>
      <c r="R4" s="95"/>
      <c r="S4" s="67"/>
      <c r="T4" s="23"/>
      <c r="U4" s="95"/>
      <c r="V4" s="80"/>
      <c r="W4" s="80"/>
      <c r="X4" s="16"/>
      <c r="Y4" s="16"/>
      <c r="Z4" s="16"/>
      <c r="AA4" s="16"/>
      <c r="AB4" s="46"/>
      <c r="AC4" s="16"/>
    </row>
    <row r="5" spans="1:30" ht="13" x14ac:dyDescent="0.3">
      <c r="A5" s="86" t="s">
        <v>19</v>
      </c>
      <c r="B5" s="95" t="s">
        <v>20</v>
      </c>
      <c r="C5" s="14"/>
      <c r="D5" s="171">
        <v>15</v>
      </c>
      <c r="E5" s="132">
        <f t="shared" ref="E5:F7" si="0">$D5</f>
        <v>15</v>
      </c>
      <c r="F5" s="132">
        <f t="shared" si="0"/>
        <v>15</v>
      </c>
      <c r="G5" s="67"/>
      <c r="H5" s="23"/>
      <c r="I5" s="95"/>
      <c r="J5" s="67"/>
      <c r="K5" s="23"/>
      <c r="L5" s="95"/>
      <c r="M5" s="171">
        <v>15</v>
      </c>
      <c r="N5" s="211">
        <f>M5</f>
        <v>15</v>
      </c>
      <c r="O5" s="132">
        <f>$D5</f>
        <v>15</v>
      </c>
      <c r="P5" s="67"/>
      <c r="Q5" s="23"/>
      <c r="R5" s="95"/>
      <c r="S5" s="67"/>
      <c r="T5" s="23"/>
      <c r="U5" s="95"/>
      <c r="V5" s="22"/>
      <c r="W5" s="22"/>
      <c r="X5" s="16"/>
      <c r="Y5" s="16"/>
      <c r="Z5" s="16"/>
      <c r="AA5" s="28"/>
      <c r="AB5" s="20" t="s">
        <v>21</v>
      </c>
      <c r="AC5" s="16"/>
      <c r="AD5" s="51"/>
    </row>
    <row r="6" spans="1:30" ht="13" x14ac:dyDescent="0.3">
      <c r="A6" s="86" t="s">
        <v>22</v>
      </c>
      <c r="B6" s="96" t="s">
        <v>23</v>
      </c>
      <c r="C6" s="14"/>
      <c r="D6" s="171">
        <v>10</v>
      </c>
      <c r="E6" s="132">
        <f t="shared" si="0"/>
        <v>10</v>
      </c>
      <c r="F6" s="132">
        <f t="shared" si="0"/>
        <v>10</v>
      </c>
      <c r="G6" s="67"/>
      <c r="H6" s="23"/>
      <c r="I6" s="95"/>
      <c r="J6" s="67"/>
      <c r="K6" s="23"/>
      <c r="L6" s="95"/>
      <c r="M6" s="171">
        <v>10</v>
      </c>
      <c r="N6" s="211">
        <f>M6</f>
        <v>10</v>
      </c>
      <c r="O6" s="132">
        <f>$D6</f>
        <v>10</v>
      </c>
      <c r="P6" s="67"/>
      <c r="Q6" s="23"/>
      <c r="R6" s="95"/>
      <c r="S6" s="67"/>
      <c r="T6" s="23"/>
      <c r="U6" s="95"/>
      <c r="V6" s="22"/>
      <c r="W6" s="22"/>
      <c r="X6" s="16"/>
      <c r="Y6" s="16"/>
      <c r="Z6" s="16"/>
      <c r="AA6" s="28"/>
      <c r="AB6" s="20" t="s">
        <v>21</v>
      </c>
      <c r="AC6" s="16"/>
      <c r="AD6" s="51"/>
    </row>
    <row r="7" spans="1:30" ht="13" x14ac:dyDescent="0.3">
      <c r="A7" s="18" t="s">
        <v>24</v>
      </c>
      <c r="B7" s="19" t="s">
        <v>25</v>
      </c>
      <c r="C7" s="19"/>
      <c r="D7" s="128">
        <v>-98</v>
      </c>
      <c r="E7" s="114">
        <f t="shared" si="0"/>
        <v>-98</v>
      </c>
      <c r="F7" s="114">
        <f t="shared" si="0"/>
        <v>-98</v>
      </c>
      <c r="G7" s="131"/>
      <c r="H7" s="21"/>
      <c r="I7" s="125"/>
      <c r="J7" s="131"/>
      <c r="K7" s="21"/>
      <c r="L7" s="125"/>
      <c r="M7" s="128">
        <v>-98</v>
      </c>
      <c r="N7" s="22">
        <f>M7</f>
        <v>-98</v>
      </c>
      <c r="O7" s="114">
        <f>$D7</f>
        <v>-98</v>
      </c>
      <c r="P7" s="40"/>
      <c r="Q7" s="22"/>
      <c r="R7" s="19"/>
      <c r="S7" s="189"/>
      <c r="T7" s="214"/>
      <c r="U7" s="19"/>
      <c r="V7" s="22"/>
      <c r="W7" s="22"/>
      <c r="X7" s="16"/>
      <c r="Y7" s="16"/>
      <c r="Z7" s="16"/>
      <c r="AA7" s="28"/>
      <c r="AB7" s="20" t="s">
        <v>26</v>
      </c>
      <c r="AC7" s="17"/>
      <c r="AD7" s="51"/>
    </row>
    <row r="8" spans="1:30" x14ac:dyDescent="0.25">
      <c r="A8" s="18" t="s">
        <v>27</v>
      </c>
      <c r="B8" s="19" t="s">
        <v>28</v>
      </c>
      <c r="C8" s="19"/>
      <c r="D8" s="74"/>
      <c r="E8" s="17"/>
      <c r="F8" s="19"/>
      <c r="G8" s="128">
        <v>4</v>
      </c>
      <c r="H8" s="197">
        <v>4</v>
      </c>
      <c r="I8" s="129">
        <v>4</v>
      </c>
      <c r="J8" s="190">
        <v>-99</v>
      </c>
      <c r="K8" s="129">
        <v>5</v>
      </c>
      <c r="L8" s="129">
        <v>5</v>
      </c>
      <c r="M8" s="74"/>
      <c r="N8" s="17"/>
      <c r="O8" s="19"/>
      <c r="P8" s="176">
        <v>4</v>
      </c>
      <c r="Q8" s="210">
        <v>4</v>
      </c>
      <c r="R8" s="129">
        <v>4</v>
      </c>
      <c r="S8" s="190">
        <v>-99</v>
      </c>
      <c r="T8" s="209">
        <v>-99</v>
      </c>
      <c r="U8" s="129">
        <v>5</v>
      </c>
      <c r="V8" s="21"/>
      <c r="W8" s="21"/>
      <c r="X8" s="21"/>
      <c r="Y8" s="21"/>
      <c r="Z8" s="21"/>
      <c r="AA8" s="17"/>
      <c r="AB8" s="20" t="s">
        <v>26</v>
      </c>
      <c r="AC8" s="17"/>
      <c r="AD8" s="51"/>
    </row>
    <row r="9" spans="1:30" x14ac:dyDescent="0.25">
      <c r="A9" s="18" t="s">
        <v>29</v>
      </c>
      <c r="B9" s="19"/>
      <c r="C9" s="19"/>
      <c r="D9" s="74"/>
      <c r="E9" s="17"/>
      <c r="F9" s="19"/>
      <c r="G9" s="172">
        <v>52</v>
      </c>
      <c r="H9" s="211">
        <f>$G9</f>
        <v>52</v>
      </c>
      <c r="I9" s="133">
        <f>$G9</f>
        <v>52</v>
      </c>
      <c r="J9" s="172">
        <v>52</v>
      </c>
      <c r="K9" s="211">
        <f>$J9</f>
        <v>52</v>
      </c>
      <c r="L9" s="133">
        <f>$J9</f>
        <v>52</v>
      </c>
      <c r="M9" s="74"/>
      <c r="N9" s="17"/>
      <c r="O9" s="19"/>
      <c r="P9" s="177">
        <f>$J9</f>
        <v>52</v>
      </c>
      <c r="Q9" s="211">
        <f>P9</f>
        <v>52</v>
      </c>
      <c r="R9" s="133">
        <f>$J9</f>
        <v>52</v>
      </c>
      <c r="S9" s="191">
        <f>$J9</f>
        <v>52</v>
      </c>
      <c r="T9" s="211">
        <f>S9</f>
        <v>52</v>
      </c>
      <c r="U9" s="133">
        <f>$J9</f>
        <v>52</v>
      </c>
      <c r="V9" s="21"/>
      <c r="W9" s="21"/>
      <c r="X9" s="21"/>
      <c r="Y9" s="21"/>
      <c r="Z9" s="21"/>
      <c r="AA9" s="17"/>
      <c r="AB9" s="20" t="s">
        <v>30</v>
      </c>
      <c r="AC9" s="17"/>
      <c r="AD9" s="51"/>
    </row>
    <row r="10" spans="1:30" x14ac:dyDescent="0.25">
      <c r="A10" s="18" t="s">
        <v>31</v>
      </c>
      <c r="B10" s="19" t="s">
        <v>28</v>
      </c>
      <c r="C10" s="123">
        <v>0</v>
      </c>
      <c r="D10" s="74"/>
      <c r="E10" s="17"/>
      <c r="F10" s="19"/>
      <c r="G10" s="74"/>
      <c r="H10" s="17"/>
      <c r="I10" s="19"/>
      <c r="J10" s="74"/>
      <c r="K10" s="17"/>
      <c r="L10" s="19"/>
      <c r="M10" s="74"/>
      <c r="N10" s="17"/>
      <c r="O10" s="19"/>
      <c r="P10" s="67"/>
      <c r="Q10" s="23"/>
      <c r="R10" s="50"/>
      <c r="S10" s="74"/>
      <c r="T10" s="17"/>
      <c r="U10" s="50"/>
      <c r="V10" s="21"/>
      <c r="W10" s="21"/>
      <c r="X10" s="21"/>
      <c r="Y10" s="21"/>
      <c r="Z10" s="21"/>
      <c r="AA10" s="17"/>
      <c r="AB10" s="20" t="s">
        <v>32</v>
      </c>
      <c r="AC10" s="17"/>
      <c r="AD10" s="51"/>
    </row>
    <row r="11" spans="1:30" ht="13.5" thickBot="1" x14ac:dyDescent="0.35">
      <c r="A11" s="116" t="s">
        <v>147</v>
      </c>
      <c r="B11" s="117"/>
      <c r="C11" s="97"/>
      <c r="D11" s="130"/>
      <c r="E11" s="97"/>
      <c r="F11" s="77"/>
      <c r="G11" s="130"/>
      <c r="H11" s="97"/>
      <c r="I11" s="77"/>
      <c r="J11" s="130"/>
      <c r="K11" s="97"/>
      <c r="L11" s="77"/>
      <c r="M11" s="178"/>
      <c r="N11" s="69"/>
      <c r="O11" s="126"/>
      <c r="P11" s="130"/>
      <c r="Q11" s="97"/>
      <c r="R11" s="126"/>
      <c r="S11" s="72"/>
      <c r="T11" s="72"/>
      <c r="U11" s="72"/>
      <c r="V11" s="75"/>
      <c r="W11" s="75"/>
      <c r="X11" s="75"/>
      <c r="Y11" s="75"/>
      <c r="Z11" s="75"/>
      <c r="AA11" s="75"/>
      <c r="AB11" s="47"/>
    </row>
    <row r="12" spans="1:30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1"/>
      <c r="P12" s="17"/>
      <c r="Q12" s="17"/>
      <c r="R12" s="21"/>
      <c r="S12" s="21"/>
      <c r="T12" s="21"/>
      <c r="U12" s="21"/>
      <c r="AA12" s="51"/>
    </row>
    <row r="13" spans="1:30" ht="13" thickBot="1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3"/>
      <c r="N13" s="23"/>
      <c r="O13" s="22"/>
      <c r="P13" s="17"/>
      <c r="Q13" s="17"/>
      <c r="R13" s="22"/>
      <c r="S13" s="22"/>
      <c r="T13" s="22"/>
      <c r="U13" s="22"/>
      <c r="V13" s="17"/>
      <c r="W13" s="17"/>
      <c r="X13" s="17"/>
      <c r="Y13" s="17"/>
      <c r="Z13" s="17"/>
    </row>
    <row r="14" spans="1:30" ht="13" x14ac:dyDescent="0.3">
      <c r="A14" s="8" t="s">
        <v>33</v>
      </c>
      <c r="B14" s="24"/>
      <c r="C14" s="24"/>
      <c r="D14" s="225" t="s">
        <v>8</v>
      </c>
      <c r="E14" s="226"/>
      <c r="F14" s="227"/>
      <c r="G14" s="225" t="s">
        <v>9</v>
      </c>
      <c r="H14" s="226"/>
      <c r="I14" s="228"/>
      <c r="J14" s="225" t="s">
        <v>10</v>
      </c>
      <c r="K14" s="226"/>
      <c r="L14" s="228"/>
      <c r="M14" s="225" t="s">
        <v>11</v>
      </c>
      <c r="N14" s="226"/>
      <c r="O14" s="227"/>
      <c r="P14" s="225" t="s">
        <v>12</v>
      </c>
      <c r="Q14" s="226"/>
      <c r="R14" s="227"/>
      <c r="S14" s="225" t="s">
        <v>13</v>
      </c>
      <c r="T14" s="226"/>
      <c r="U14" s="227"/>
      <c r="V14" s="29"/>
      <c r="W14" s="29"/>
      <c r="X14" s="29"/>
      <c r="Y14" s="29"/>
      <c r="Z14" s="29"/>
      <c r="AA14" s="10"/>
      <c r="AB14" s="12" t="s">
        <v>14</v>
      </c>
      <c r="AC14" s="10"/>
      <c r="AD14" s="196"/>
    </row>
    <row r="15" spans="1:30" ht="13" x14ac:dyDescent="0.3">
      <c r="A15" s="25"/>
      <c r="B15" s="19"/>
      <c r="C15" s="19"/>
      <c r="D15" s="15" t="s">
        <v>15</v>
      </c>
      <c r="E15" s="100" t="s">
        <v>16</v>
      </c>
      <c r="F15" s="100" t="s">
        <v>17</v>
      </c>
      <c r="G15" s="15" t="s">
        <v>15</v>
      </c>
      <c r="H15" s="100" t="s">
        <v>16</v>
      </c>
      <c r="I15" s="100" t="s">
        <v>17</v>
      </c>
      <c r="J15" s="15" t="s">
        <v>15</v>
      </c>
      <c r="K15" s="100" t="s">
        <v>16</v>
      </c>
      <c r="L15" s="100" t="s">
        <v>17</v>
      </c>
      <c r="M15" s="15" t="s">
        <v>15</v>
      </c>
      <c r="N15" s="100" t="s">
        <v>16</v>
      </c>
      <c r="O15" s="100" t="s">
        <v>17</v>
      </c>
      <c r="P15" s="15" t="s">
        <v>15</v>
      </c>
      <c r="Q15" s="100" t="s">
        <v>16</v>
      </c>
      <c r="R15" s="100" t="s">
        <v>17</v>
      </c>
      <c r="S15" s="15" t="s">
        <v>15</v>
      </c>
      <c r="T15" s="100" t="s">
        <v>16</v>
      </c>
      <c r="U15" s="100" t="s">
        <v>17</v>
      </c>
      <c r="V15" s="16"/>
      <c r="W15" s="16"/>
      <c r="X15" s="16"/>
      <c r="Y15" s="16"/>
      <c r="Z15" s="16"/>
      <c r="AA15" s="17"/>
      <c r="AB15" s="101"/>
      <c r="AC15" s="17"/>
      <c r="AD15" s="196"/>
    </row>
    <row r="16" spans="1:30" x14ac:dyDescent="0.25">
      <c r="A16" s="18" t="s">
        <v>34</v>
      </c>
      <c r="B16" s="19" t="s">
        <v>35</v>
      </c>
      <c r="C16" s="19"/>
      <c r="D16" s="134">
        <f>(10^12)*(10^-3)*(D5/15)*10^(D7/10)</f>
        <v>0.15848931924611098</v>
      </c>
      <c r="E16" s="134">
        <f>(10^12)*(10^-3)*(E5/15)*10^(E7/10)</f>
        <v>0.15848931924611098</v>
      </c>
      <c r="F16" s="124">
        <f>(10^12)*(10^-3)*(F5/15)*10^(F7/10)</f>
        <v>0.15848931924611098</v>
      </c>
      <c r="G16" s="134">
        <f>(10^12)*(10^-3)*(D5/15)*10^((D7+G8)/10)</f>
        <v>0.3981071705534962</v>
      </c>
      <c r="H16" s="134">
        <f>(10^12)*(10^-3)*(E5/15)*10^((E7+H8)/10)</f>
        <v>0.3981071705534962</v>
      </c>
      <c r="I16" s="124">
        <f>(10^12)*(10^-3)*(F5/15)*10^((F7+I8)/10)</f>
        <v>0.3981071705534962</v>
      </c>
      <c r="J16" s="134">
        <f>(10^12)*(10^-3)*(D5/15)*10^((D7+J8)/10)</f>
        <v>1.9952623149688722E-11</v>
      </c>
      <c r="K16" s="134">
        <f>(10^12)*(10^-3)*(E5/15)*10^((E7+K8)/10)</f>
        <v>0.50118723362727047</v>
      </c>
      <c r="L16" s="124">
        <f>(10^12)*(10^-3)*(F5/15)*10^((F7+L8)/10)</f>
        <v>0.50118723362727047</v>
      </c>
      <c r="M16" s="134">
        <f>(10^12)*(10^-3)*(M5/15)*10^(M7/10)</f>
        <v>0.15848931924611098</v>
      </c>
      <c r="N16" s="134">
        <f>(10^12)*(10^-3)*(N5/15)*10^(N7/10)</f>
        <v>0.15848931924611098</v>
      </c>
      <c r="O16" s="124">
        <f>(10^12)*(10^-3)*(O5/15)*10^(O7/10)</f>
        <v>0.15848931924611098</v>
      </c>
      <c r="P16" s="35">
        <f>(10^12)*(10^-3)*(M5/15)*10^((M7+P8)/10)</f>
        <v>0.3981071705534962</v>
      </c>
      <c r="Q16" s="35">
        <f>(10^12)*(10^-3)*(N5/15)*10^((N7+Q8)/10)</f>
        <v>0.3981071705534962</v>
      </c>
      <c r="R16" s="124">
        <f>(10^12)*(10^-3)*(O5/15)*10^((O7+R8)/10)</f>
        <v>0.3981071705534962</v>
      </c>
      <c r="S16" s="187">
        <f>(10^12)*(10^-3)*(M5/15)*10^((M7+S8)/10)</f>
        <v>1.9952623149688722E-11</v>
      </c>
      <c r="T16" s="124">
        <f>(10^12)*(10^-3)*(N5/15)*10^((N7+T8)/10)</f>
        <v>1.9952623149688722E-11</v>
      </c>
      <c r="U16" s="124">
        <f>(10^12)*(10^-3)*(O5/15)*10^((O7+U8)/10)</f>
        <v>0.50118723362727047</v>
      </c>
      <c r="V16" s="26"/>
      <c r="W16" s="26"/>
      <c r="X16" s="26"/>
      <c r="Y16" s="26"/>
      <c r="Z16" s="26"/>
      <c r="AA16" s="26"/>
      <c r="AB16" s="20" t="s">
        <v>36</v>
      </c>
      <c r="AC16" s="26"/>
      <c r="AD16" s="51"/>
    </row>
    <row r="17" spans="1:33" x14ac:dyDescent="0.25">
      <c r="A17" s="27" t="s">
        <v>37</v>
      </c>
      <c r="B17" s="19" t="s">
        <v>28</v>
      </c>
      <c r="C17" s="19"/>
      <c r="D17" s="74"/>
      <c r="E17" s="17"/>
      <c r="F17" s="19"/>
      <c r="G17" s="40">
        <f>10*LOG(G16/(D16))</f>
        <v>3.9999999999999987</v>
      </c>
      <c r="H17" s="40">
        <f>10*LOG(H16/(E16))</f>
        <v>3.9999999999999987</v>
      </c>
      <c r="I17" s="114">
        <f>10*LOG(I16/(F16))</f>
        <v>3.9999999999999987</v>
      </c>
      <c r="J17" s="40">
        <f>10*LOG(J16/(D16))</f>
        <v>-99</v>
      </c>
      <c r="K17" s="40">
        <f>10*LOG(K16/(E16))</f>
        <v>4.9999999999999938</v>
      </c>
      <c r="L17" s="114">
        <f>10*LOG(L16/(F16))</f>
        <v>4.9999999999999938</v>
      </c>
      <c r="M17" s="74"/>
      <c r="N17" s="17"/>
      <c r="O17" s="19"/>
      <c r="P17" s="40">
        <f>10*LOG(P16/(M16+S16))</f>
        <v>3.9999999994532547</v>
      </c>
      <c r="Q17" s="40">
        <f>10*LOG(Q16/(N16+T16))</f>
        <v>3.9999999994532547</v>
      </c>
      <c r="R17" s="114">
        <f>10*LOG(R16/(O16))</f>
        <v>3.9999999999999987</v>
      </c>
      <c r="S17" s="136">
        <f>10*LOG(S16/(M16+U16))</f>
        <v>-105.19331048066094</v>
      </c>
      <c r="T17" s="114">
        <f>10*LOG(T16/(N16))</f>
        <v>-99</v>
      </c>
      <c r="U17" s="114">
        <f>10*LOG(U16/(O16))</f>
        <v>4.9999999999999938</v>
      </c>
      <c r="V17" s="22"/>
      <c r="W17" s="22"/>
      <c r="X17" s="22"/>
      <c r="Y17" s="22"/>
      <c r="Z17" s="22"/>
      <c r="AA17" s="21"/>
      <c r="AB17" s="20" t="s">
        <v>38</v>
      </c>
      <c r="AC17" s="21"/>
      <c r="AD17" s="51"/>
    </row>
    <row r="18" spans="1:33" x14ac:dyDescent="0.25">
      <c r="A18" s="144" t="s">
        <v>39</v>
      </c>
      <c r="B18" s="19" t="s">
        <v>40</v>
      </c>
      <c r="C18" s="19"/>
      <c r="D18" s="74"/>
      <c r="E18" s="17"/>
      <c r="F18" s="19"/>
      <c r="G18" s="131">
        <f>$D7+G8+10*LOG(D5/15)</f>
        <v>-94</v>
      </c>
      <c r="H18" s="131">
        <f>$D7+H8+10*LOG(E5/15)</f>
        <v>-94</v>
      </c>
      <c r="I18" s="125">
        <f>F7+I8+10*LOG(F5/15)</f>
        <v>-94</v>
      </c>
      <c r="J18" s="131">
        <f>D7+J8+10*LOG(D5/15)</f>
        <v>-197</v>
      </c>
      <c r="K18" s="131">
        <f>E7+K8+10*LOG(E5/15)</f>
        <v>-93</v>
      </c>
      <c r="L18" s="125">
        <f>F7+L8+10*LOG(F5/15)</f>
        <v>-93</v>
      </c>
      <c r="M18" s="74"/>
      <c r="N18" s="17"/>
      <c r="O18" s="19"/>
      <c r="P18" s="40">
        <f>M7+P8+10*LOG(M5/15)</f>
        <v>-94</v>
      </c>
      <c r="Q18" s="40">
        <f>N7+Q8+10*LOG(N5/15)</f>
        <v>-94</v>
      </c>
      <c r="R18" s="125">
        <f>O7+R8+10*LOG(O5/15)</f>
        <v>-94</v>
      </c>
      <c r="S18" s="136">
        <f>M7+S8+10*LOG(M5/15)</f>
        <v>-197</v>
      </c>
      <c r="T18" s="125">
        <f>N7+T8+10*LOG(N5/15)</f>
        <v>-197</v>
      </c>
      <c r="U18" s="125">
        <f>O7+U8+10*LOG(O5/15)</f>
        <v>-93</v>
      </c>
      <c r="V18" s="22"/>
      <c r="W18" s="22"/>
      <c r="X18" s="22"/>
      <c r="Y18" s="22"/>
      <c r="Z18" s="22"/>
      <c r="AA18" s="23"/>
      <c r="AB18" s="54" t="s">
        <v>41</v>
      </c>
      <c r="AC18" s="23"/>
      <c r="AD18" s="1"/>
      <c r="AF18"/>
      <c r="AG18"/>
    </row>
    <row r="19" spans="1:33" x14ac:dyDescent="0.25">
      <c r="A19" s="68" t="s">
        <v>42</v>
      </c>
      <c r="B19" s="19" t="s">
        <v>43</v>
      </c>
      <c r="C19" s="19"/>
      <c r="D19" s="131">
        <f>10*LOG((D16+G16+J16)*10^-9)+10*LOG(G9*12)</f>
        <v>-64.592749471927149</v>
      </c>
      <c r="E19" s="131">
        <f>10*LOG((E16+H16+K16)*10^-9)+10*LOG(H9*12)</f>
        <v>-61.804185302591861</v>
      </c>
      <c r="F19" s="125">
        <f>10*LOG((F16+I16+L16)*10^-9)+10*LOG(L9*12)</f>
        <v>-61.804185302591861</v>
      </c>
      <c r="G19" s="131">
        <f>10*LOG((D16+G16)*10^-9)+10*LOG(G9*12)</f>
        <v>-64.592749472082829</v>
      </c>
      <c r="H19" s="131">
        <f>10*LOG((E16+H16)*10^-9)+10*LOG(H9*12)</f>
        <v>-64.592749472082829</v>
      </c>
      <c r="I19" s="131">
        <f>10*LOG((F16+I16)*10^-9)+10*LOG(I9*12)</f>
        <v>-64.592749472082829</v>
      </c>
      <c r="J19" s="131">
        <f>10*LOG((D16+J16)*10^-9)+10*LOG(J9*12)</f>
        <v>-70.048154102629027</v>
      </c>
      <c r="K19" s="131">
        <f>10*LOG((E16+K16)*10^-9)+10*LOG(K9*12)</f>
        <v>-63.854843622514835</v>
      </c>
      <c r="L19" s="131">
        <f>10*LOG((F16+L16)*10^-9)+10*LOG(L9*12)</f>
        <v>-63.854843622514835</v>
      </c>
      <c r="M19" s="131">
        <f>10*LOG((M16+P16+S16)*10^-9)+10*LOG(P9*12)</f>
        <v>-64.592749471927149</v>
      </c>
      <c r="N19" s="131">
        <f>10*LOG((N16+Q16+T16)*10^-9)+10*LOG(Q9*12)</f>
        <v>-64.592749471927149</v>
      </c>
      <c r="O19" s="125">
        <f>10*LOG((O16+R16+U16)*10^-9)+10*LOG(R9*12)</f>
        <v>-61.804185302591861</v>
      </c>
      <c r="P19" s="40">
        <f>10*LOG((M16+P16)*10^-9)+10*LOG(P9*12)</f>
        <v>-64.592749472082829</v>
      </c>
      <c r="Q19" s="40">
        <f>10*LOG((N16+Q16)*10^-9)+10*LOG(Q9*12)</f>
        <v>-64.592749472082829</v>
      </c>
      <c r="R19" s="40">
        <f>10*LOG((O16+R16)*10^-9)+10*LOG(R9*12)</f>
        <v>-64.592749472082829</v>
      </c>
      <c r="S19" s="40">
        <f>10*LOG((M16+S16)*10^-9)+10*LOG(S9*12)</f>
        <v>-70.048154102629027</v>
      </c>
      <c r="T19" s="40">
        <f>10*LOG((N16+T16)*10^-9)+10*LOG(T9*12)</f>
        <v>-70.048154102629027</v>
      </c>
      <c r="U19" s="40">
        <f>10*LOG((O16+U16)*10^-9)+10*LOG(U9*12)</f>
        <v>-63.854843622514835</v>
      </c>
      <c r="V19" s="22"/>
      <c r="W19" s="22"/>
      <c r="X19" s="22"/>
      <c r="Y19" s="22"/>
      <c r="Z19" s="22"/>
      <c r="AA19" s="23"/>
      <c r="AB19" s="54" t="s">
        <v>44</v>
      </c>
      <c r="AC19" s="23"/>
      <c r="AD19" s="1"/>
      <c r="AF19"/>
      <c r="AG19"/>
    </row>
    <row r="20" spans="1:33" x14ac:dyDescent="0.25">
      <c r="A20" s="68" t="s">
        <v>45</v>
      </c>
      <c r="B20" s="19"/>
      <c r="C20" s="19"/>
      <c r="D20" s="131"/>
      <c r="E20" s="21"/>
      <c r="F20" s="125"/>
      <c r="G20" s="131"/>
      <c r="H20" s="21"/>
      <c r="I20" s="21"/>
      <c r="J20" s="131">
        <f>J18-G18-$C10</f>
        <v>-103</v>
      </c>
      <c r="K20" s="131">
        <f>K18-H18-$C10</f>
        <v>1</v>
      </c>
      <c r="L20" s="131">
        <f>L18-I18-$C10</f>
        <v>1</v>
      </c>
      <c r="M20" s="131"/>
      <c r="N20" s="21"/>
      <c r="O20" s="125"/>
      <c r="P20" s="40"/>
      <c r="Q20" s="22"/>
      <c r="R20" s="125"/>
      <c r="S20" s="131"/>
      <c r="T20" s="21"/>
      <c r="U20" s="125"/>
      <c r="V20" s="22"/>
      <c r="W20" s="22"/>
      <c r="X20" s="22"/>
      <c r="Y20" s="22"/>
      <c r="Z20" s="22"/>
      <c r="AA20" s="23"/>
      <c r="AB20" s="54"/>
      <c r="AC20" s="23"/>
      <c r="AD20" s="1"/>
      <c r="AF20"/>
      <c r="AG20"/>
    </row>
    <row r="21" spans="1:33" ht="13" thickBot="1" x14ac:dyDescent="0.3">
      <c r="A21" s="120" t="s">
        <v>46</v>
      </c>
      <c r="B21" s="77" t="s">
        <v>28</v>
      </c>
      <c r="C21" s="77"/>
      <c r="D21" s="135"/>
      <c r="E21" s="72"/>
      <c r="F21" s="126"/>
      <c r="G21" s="135"/>
      <c r="H21" s="72"/>
      <c r="I21" s="126"/>
      <c r="J21" s="135"/>
      <c r="K21" s="72"/>
      <c r="L21" s="126"/>
      <c r="M21" s="135"/>
      <c r="N21" s="72"/>
      <c r="O21" s="126"/>
      <c r="P21" s="52"/>
      <c r="Q21" s="73"/>
      <c r="R21" s="126"/>
      <c r="S21" s="137">
        <f>S18-P18-$C10</f>
        <v>-103</v>
      </c>
      <c r="T21" s="126">
        <f>T18-Q18-C10</f>
        <v>-103</v>
      </c>
      <c r="U21" s="126">
        <f>U18-R18- C10</f>
        <v>1</v>
      </c>
      <c r="V21" s="73"/>
      <c r="W21" s="73"/>
      <c r="X21" s="73"/>
      <c r="Y21" s="73"/>
      <c r="Z21" s="73"/>
      <c r="AA21" s="69"/>
      <c r="AB21" s="47" t="s">
        <v>47</v>
      </c>
      <c r="AC21" s="69"/>
      <c r="AD21" s="51"/>
      <c r="AF21"/>
      <c r="AG21"/>
    </row>
    <row r="23" spans="1:33" ht="13.5" thickBo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3"/>
      <c r="N23" s="23"/>
      <c r="O23" s="28"/>
      <c r="P23" s="17"/>
      <c r="Q23" s="17"/>
      <c r="R23" s="28"/>
      <c r="S23" s="28"/>
      <c r="T23" s="28"/>
      <c r="U23" s="28"/>
      <c r="V23" s="17"/>
      <c r="W23" s="17"/>
      <c r="X23" s="17"/>
      <c r="Y23" s="17"/>
      <c r="Z23" s="17"/>
    </row>
    <row r="24" spans="1:33" ht="13.5" thickBot="1" x14ac:dyDescent="0.35">
      <c r="A24" s="8" t="s">
        <v>48</v>
      </c>
      <c r="B24" s="24"/>
      <c r="C24" s="102"/>
      <c r="D24" s="229" t="s">
        <v>49</v>
      </c>
      <c r="E24" s="230"/>
      <c r="F24" s="231"/>
      <c r="G24" s="231"/>
      <c r="H24" s="231"/>
      <c r="I24" s="231"/>
      <c r="J24" s="231"/>
      <c r="K24" s="231"/>
      <c r="L24" s="231"/>
      <c r="M24" s="231"/>
      <c r="N24" s="231"/>
      <c r="O24" s="232"/>
      <c r="P24" s="175"/>
      <c r="Q24" s="175"/>
      <c r="R24" s="175"/>
      <c r="V24" s="233" t="s">
        <v>50</v>
      </c>
      <c r="W24" s="234"/>
      <c r="X24" s="235"/>
      <c r="Y24" s="122"/>
      <c r="Z24" s="122"/>
      <c r="AA24" s="12"/>
      <c r="AB24" s="12" t="s">
        <v>14</v>
      </c>
    </row>
    <row r="25" spans="1:33" ht="13" x14ac:dyDescent="0.3">
      <c r="A25" s="25"/>
      <c r="B25" s="19"/>
      <c r="C25" s="82"/>
      <c r="D25" s="225" t="s">
        <v>8</v>
      </c>
      <c r="E25" s="226"/>
      <c r="F25" s="227"/>
      <c r="G25" s="225" t="s">
        <v>9</v>
      </c>
      <c r="H25" s="226"/>
      <c r="I25" s="227"/>
      <c r="J25" s="225" t="s">
        <v>10</v>
      </c>
      <c r="K25" s="226"/>
      <c r="L25" s="227"/>
      <c r="M25" s="225" t="s">
        <v>11</v>
      </c>
      <c r="N25" s="226"/>
      <c r="O25" s="227"/>
      <c r="P25" s="225" t="s">
        <v>12</v>
      </c>
      <c r="Q25" s="226"/>
      <c r="R25" s="227"/>
      <c r="S25" s="225" t="s">
        <v>13</v>
      </c>
      <c r="T25" s="226"/>
      <c r="U25" s="227"/>
      <c r="V25" s="141"/>
      <c r="W25" s="219"/>
      <c r="X25" s="122"/>
      <c r="Y25" s="100"/>
      <c r="Z25" s="100"/>
      <c r="AA25" s="101"/>
      <c r="AB25" s="101"/>
    </row>
    <row r="26" spans="1:33" ht="13" x14ac:dyDescent="0.3">
      <c r="A26" s="25"/>
      <c r="B26" s="19"/>
      <c r="C26" s="82"/>
      <c r="D26" s="15" t="s">
        <v>15</v>
      </c>
      <c r="E26" s="100" t="s">
        <v>16</v>
      </c>
      <c r="F26" s="100" t="s">
        <v>17</v>
      </c>
      <c r="G26" s="15" t="s">
        <v>15</v>
      </c>
      <c r="H26" s="100" t="s">
        <v>16</v>
      </c>
      <c r="I26" s="100" t="s">
        <v>17</v>
      </c>
      <c r="J26" s="15" t="s">
        <v>15</v>
      </c>
      <c r="K26" s="100" t="s">
        <v>16</v>
      </c>
      <c r="L26" s="100" t="s">
        <v>17</v>
      </c>
      <c r="M26" s="15" t="s">
        <v>15</v>
      </c>
      <c r="N26" s="100" t="s">
        <v>16</v>
      </c>
      <c r="O26" s="100" t="s">
        <v>17</v>
      </c>
      <c r="P26" s="15" t="s">
        <v>15</v>
      </c>
      <c r="Q26" s="100" t="s">
        <v>16</v>
      </c>
      <c r="R26" s="100" t="s">
        <v>17</v>
      </c>
      <c r="S26" s="15" t="s">
        <v>15</v>
      </c>
      <c r="T26" s="100" t="s">
        <v>16</v>
      </c>
      <c r="U26" s="100" t="s">
        <v>17</v>
      </c>
      <c r="V26" s="15" t="s">
        <v>15</v>
      </c>
      <c r="W26" s="100" t="s">
        <v>16</v>
      </c>
      <c r="X26" s="100" t="s">
        <v>17</v>
      </c>
      <c r="Y26" s="100"/>
      <c r="Z26" s="100"/>
      <c r="AA26" s="101"/>
      <c r="AB26" s="101"/>
    </row>
    <row r="27" spans="1:33" x14ac:dyDescent="0.25">
      <c r="A27" s="13" t="s">
        <v>51</v>
      </c>
      <c r="B27" s="182" t="s">
        <v>52</v>
      </c>
      <c r="C27" s="139"/>
      <c r="D27" s="118">
        <v>1.5</v>
      </c>
      <c r="E27" s="65">
        <v>1.5</v>
      </c>
      <c r="F27" s="66">
        <f>$D27</f>
        <v>1.5</v>
      </c>
      <c r="G27" s="64"/>
      <c r="H27" s="65"/>
      <c r="I27" s="66"/>
      <c r="J27" s="64"/>
      <c r="K27" s="65"/>
      <c r="L27" s="66"/>
      <c r="M27" s="118">
        <v>1.5</v>
      </c>
      <c r="N27" s="65">
        <v>1.5</v>
      </c>
      <c r="O27" s="66">
        <f>$D27</f>
        <v>1.5</v>
      </c>
      <c r="P27" s="64"/>
      <c r="Q27" s="65"/>
      <c r="R27" s="19"/>
      <c r="S27" s="64"/>
      <c r="T27" s="65"/>
      <c r="U27" s="19"/>
      <c r="V27" s="74"/>
      <c r="W27" s="17"/>
      <c r="X27" s="113"/>
      <c r="Y27" s="113"/>
      <c r="Z27" s="113"/>
      <c r="AA27" s="46"/>
      <c r="AB27" s="46"/>
    </row>
    <row r="28" spans="1:33" ht="15.5" x14ac:dyDescent="0.4">
      <c r="A28" s="121" t="s">
        <v>53</v>
      </c>
      <c r="B28" s="183" t="s">
        <v>52</v>
      </c>
      <c r="C28" s="139"/>
      <c r="D28" s="118">
        <v>1.5</v>
      </c>
      <c r="E28" s="65">
        <v>1.5</v>
      </c>
      <c r="F28" s="66">
        <f>D28</f>
        <v>1.5</v>
      </c>
      <c r="G28" s="64"/>
      <c r="H28" s="65"/>
      <c r="I28" s="66"/>
      <c r="J28" s="64"/>
      <c r="K28" s="65"/>
      <c r="L28" s="66"/>
      <c r="M28" s="118">
        <v>1.5</v>
      </c>
      <c r="N28" s="65">
        <v>1.5</v>
      </c>
      <c r="O28" s="66">
        <f>M28</f>
        <v>1.5</v>
      </c>
      <c r="P28" s="64"/>
      <c r="Q28" s="65"/>
      <c r="R28" s="19"/>
      <c r="S28" s="64"/>
      <c r="T28" s="65"/>
      <c r="U28" s="19"/>
      <c r="V28" s="74"/>
      <c r="W28" s="17"/>
      <c r="X28" s="113"/>
      <c r="Y28" s="113"/>
      <c r="Z28" s="113"/>
      <c r="AA28" s="46"/>
      <c r="AB28" s="46"/>
    </row>
    <row r="29" spans="1:33" x14ac:dyDescent="0.25">
      <c r="A29" s="18" t="s">
        <v>54</v>
      </c>
      <c r="B29" s="182" t="s">
        <v>52</v>
      </c>
      <c r="C29" s="139"/>
      <c r="D29" s="64"/>
      <c r="E29" s="65"/>
      <c r="F29" s="66"/>
      <c r="G29" s="118">
        <v>0.3</v>
      </c>
      <c r="H29" s="65">
        <v>0.3</v>
      </c>
      <c r="I29" s="66">
        <f>$J29</f>
        <v>0.3</v>
      </c>
      <c r="J29" s="118">
        <v>0.3</v>
      </c>
      <c r="K29" s="65">
        <v>0.3</v>
      </c>
      <c r="L29" s="66">
        <f>$J29</f>
        <v>0.3</v>
      </c>
      <c r="M29" s="64"/>
      <c r="N29" s="65"/>
      <c r="O29" s="66"/>
      <c r="P29" s="118">
        <v>0.3</v>
      </c>
      <c r="Q29" s="65">
        <v>0.3</v>
      </c>
      <c r="R29" s="66">
        <f>$P29</f>
        <v>0.3</v>
      </c>
      <c r="S29" s="118">
        <v>0.3</v>
      </c>
      <c r="T29" s="65">
        <v>0.3</v>
      </c>
      <c r="U29" s="66">
        <f>$P29</f>
        <v>0.3</v>
      </c>
      <c r="V29" s="64"/>
      <c r="W29" s="65"/>
      <c r="X29" s="114"/>
      <c r="Y29" s="114"/>
      <c r="Z29" s="114"/>
      <c r="AA29" s="46"/>
      <c r="AB29" s="46"/>
    </row>
    <row r="30" spans="1:33" ht="15.5" x14ac:dyDescent="0.4">
      <c r="A30" s="121" t="s">
        <v>55</v>
      </c>
      <c r="B30" s="182" t="s">
        <v>52</v>
      </c>
      <c r="C30" s="139"/>
      <c r="D30" s="64"/>
      <c r="E30" s="65"/>
      <c r="F30" s="66"/>
      <c r="G30" s="118">
        <v>0.3</v>
      </c>
      <c r="H30" s="65">
        <v>0.3</v>
      </c>
      <c r="I30" s="66">
        <f>G30</f>
        <v>0.3</v>
      </c>
      <c r="J30" s="118">
        <v>0.3</v>
      </c>
      <c r="K30" s="65">
        <v>0.3</v>
      </c>
      <c r="L30" s="66">
        <f>J30</f>
        <v>0.3</v>
      </c>
      <c r="M30" s="64"/>
      <c r="N30" s="65"/>
      <c r="O30" s="66"/>
      <c r="P30" s="118">
        <v>0.3</v>
      </c>
      <c r="Q30" s="65">
        <v>0.3</v>
      </c>
      <c r="R30" s="66">
        <f>P30</f>
        <v>0.3</v>
      </c>
      <c r="S30" s="118">
        <v>0.3</v>
      </c>
      <c r="T30" s="65">
        <v>0.3</v>
      </c>
      <c r="U30" s="66">
        <f>S30</f>
        <v>0.3</v>
      </c>
      <c r="V30" s="64"/>
      <c r="W30" s="65"/>
      <c r="X30" s="114"/>
      <c r="Y30" s="114"/>
      <c r="Z30" s="114"/>
      <c r="AA30" s="46"/>
      <c r="AB30" s="46"/>
    </row>
    <row r="31" spans="1:33" ht="13" thickBot="1" x14ac:dyDescent="0.3">
      <c r="A31" s="138" t="s">
        <v>56</v>
      </c>
      <c r="B31" s="99" t="s">
        <v>52</v>
      </c>
      <c r="C31" s="140"/>
      <c r="D31" s="70"/>
      <c r="E31" s="198"/>
      <c r="F31" s="71"/>
      <c r="G31" s="70"/>
      <c r="H31" s="198"/>
      <c r="I31" s="71"/>
      <c r="J31" s="70"/>
      <c r="K31" s="198"/>
      <c r="L31" s="71"/>
      <c r="M31" s="70"/>
      <c r="N31" s="198"/>
      <c r="O31" s="71"/>
      <c r="P31" s="70"/>
      <c r="Q31" s="198"/>
      <c r="R31" s="71"/>
      <c r="S31" s="70"/>
      <c r="T31" s="198"/>
      <c r="U31" s="71"/>
      <c r="V31" s="142">
        <v>2</v>
      </c>
      <c r="W31" s="71">
        <f>$V31</f>
        <v>2</v>
      </c>
      <c r="X31" s="71">
        <f>$V31</f>
        <v>2</v>
      </c>
      <c r="Y31" s="71"/>
      <c r="Z31" s="71"/>
      <c r="AA31" s="143"/>
      <c r="AB31" s="143" t="s">
        <v>57</v>
      </c>
    </row>
    <row r="32" spans="1:33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8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3"/>
      <c r="N33" s="2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8" ht="13.5" thickBot="1" x14ac:dyDescent="0.35">
      <c r="A34" s="8" t="s">
        <v>58</v>
      </c>
      <c r="B34" s="10"/>
      <c r="C34" s="102"/>
      <c r="D34" s="229" t="s">
        <v>49</v>
      </c>
      <c r="E34" s="230"/>
      <c r="F34" s="231"/>
      <c r="G34" s="231"/>
      <c r="H34" s="231"/>
      <c r="I34" s="231"/>
      <c r="J34" s="231"/>
      <c r="K34" s="231"/>
      <c r="L34" s="231"/>
      <c r="M34" s="231"/>
      <c r="N34" s="231"/>
      <c r="O34" s="232"/>
      <c r="P34" s="175"/>
      <c r="Q34" s="175"/>
      <c r="R34" s="175"/>
      <c r="V34" s="233" t="s">
        <v>50</v>
      </c>
      <c r="W34" s="234"/>
      <c r="X34" s="235"/>
      <c r="Y34" s="236" t="s">
        <v>59</v>
      </c>
      <c r="Z34" s="237"/>
      <c r="AA34" s="232"/>
      <c r="AB34" s="164" t="s">
        <v>14</v>
      </c>
    </row>
    <row r="35" spans="1:28" ht="13" x14ac:dyDescent="0.3">
      <c r="A35" s="25"/>
      <c r="B35" s="17"/>
      <c r="C35" s="82"/>
      <c r="D35" s="225" t="s">
        <v>8</v>
      </c>
      <c r="E35" s="226"/>
      <c r="F35" s="227"/>
      <c r="G35" s="225" t="s">
        <v>9</v>
      </c>
      <c r="H35" s="226"/>
      <c r="I35" s="227"/>
      <c r="J35" s="225" t="s">
        <v>10</v>
      </c>
      <c r="K35" s="226"/>
      <c r="L35" s="227"/>
      <c r="M35" s="225" t="s">
        <v>11</v>
      </c>
      <c r="N35" s="226"/>
      <c r="O35" s="227"/>
      <c r="P35" s="225" t="s">
        <v>12</v>
      </c>
      <c r="Q35" s="226"/>
      <c r="R35" s="227"/>
      <c r="S35" s="225" t="s">
        <v>13</v>
      </c>
      <c r="T35" s="226"/>
      <c r="U35" s="227"/>
      <c r="V35" s="141"/>
      <c r="W35" s="219"/>
      <c r="X35" s="122"/>
      <c r="Y35" s="98"/>
      <c r="Z35" s="29"/>
      <c r="AA35" s="56"/>
      <c r="AB35" s="14"/>
    </row>
    <row r="36" spans="1:28" ht="13" x14ac:dyDescent="0.3">
      <c r="A36" s="25"/>
      <c r="B36" s="17"/>
      <c r="C36" s="82"/>
      <c r="D36" s="15" t="s">
        <v>15</v>
      </c>
      <c r="E36" s="100" t="s">
        <v>16</v>
      </c>
      <c r="F36" s="100" t="s">
        <v>17</v>
      </c>
      <c r="G36" s="15" t="s">
        <v>15</v>
      </c>
      <c r="H36" s="100" t="s">
        <v>16</v>
      </c>
      <c r="I36" s="100" t="s">
        <v>17</v>
      </c>
      <c r="J36" s="15" t="s">
        <v>15</v>
      </c>
      <c r="K36" s="100" t="s">
        <v>16</v>
      </c>
      <c r="L36" s="100" t="s">
        <v>17</v>
      </c>
      <c r="M36" s="15" t="s">
        <v>15</v>
      </c>
      <c r="N36" s="100" t="s">
        <v>16</v>
      </c>
      <c r="O36" s="100" t="s">
        <v>17</v>
      </c>
      <c r="P36" s="15" t="s">
        <v>15</v>
      </c>
      <c r="Q36" s="100" t="s">
        <v>16</v>
      </c>
      <c r="R36" s="100" t="s">
        <v>17</v>
      </c>
      <c r="S36" s="15" t="s">
        <v>15</v>
      </c>
      <c r="T36" s="100" t="s">
        <v>16</v>
      </c>
      <c r="U36" s="100" t="s">
        <v>17</v>
      </c>
      <c r="V36" s="15" t="s">
        <v>15</v>
      </c>
      <c r="W36" s="100" t="s">
        <v>16</v>
      </c>
      <c r="X36" s="100" t="s">
        <v>17</v>
      </c>
      <c r="Y36" s="15" t="s">
        <v>15</v>
      </c>
      <c r="Z36" s="100" t="s">
        <v>16</v>
      </c>
      <c r="AA36" s="100" t="s">
        <v>17</v>
      </c>
      <c r="AB36" s="14"/>
    </row>
    <row r="37" spans="1:28" ht="12.75" customHeight="1" x14ac:dyDescent="0.35">
      <c r="A37" s="58"/>
      <c r="B37" s="23"/>
      <c r="C37" s="93"/>
      <c r="D37" s="67"/>
      <c r="E37" s="23"/>
      <c r="F37" s="95"/>
      <c r="G37" s="67"/>
      <c r="H37" s="23"/>
      <c r="I37" s="95"/>
      <c r="J37" s="67"/>
      <c r="K37" s="23"/>
      <c r="L37" s="95"/>
      <c r="M37" s="67"/>
      <c r="N37" s="23"/>
      <c r="O37" s="95"/>
      <c r="P37" s="67"/>
      <c r="Q37" s="23"/>
      <c r="R37" s="95"/>
      <c r="S37" s="185"/>
      <c r="T37" s="216"/>
      <c r="U37" s="95"/>
      <c r="V37" s="67"/>
      <c r="W37" s="23"/>
      <c r="X37" s="95"/>
      <c r="Y37" s="146"/>
      <c r="Z37" s="37"/>
      <c r="AA37" s="105"/>
      <c r="AB37" s="50"/>
    </row>
    <row r="38" spans="1:28" x14ac:dyDescent="0.25">
      <c r="A38" s="30" t="s">
        <v>60</v>
      </c>
      <c r="B38" s="31" t="s">
        <v>61</v>
      </c>
      <c r="C38" s="103"/>
      <c r="D38" s="32">
        <v>0</v>
      </c>
      <c r="E38" s="199">
        <v>0</v>
      </c>
      <c r="F38" s="106">
        <v>0</v>
      </c>
      <c r="G38" s="32">
        <v>1</v>
      </c>
      <c r="H38" s="199">
        <v>1</v>
      </c>
      <c r="I38" s="106">
        <v>1</v>
      </c>
      <c r="J38" s="186">
        <f>J16/(D16+J16)</f>
        <v>1.258925411635676E-10</v>
      </c>
      <c r="K38" s="199">
        <f>K16/(K16+E16)</f>
        <v>0.75974692664795762</v>
      </c>
      <c r="L38" s="106">
        <f>L16/(F16+L16)</f>
        <v>0.75974692664795762</v>
      </c>
      <c r="M38" s="32"/>
      <c r="N38" s="199"/>
      <c r="O38" s="106"/>
      <c r="P38" s="32"/>
      <c r="Q38" s="199"/>
      <c r="R38" s="106"/>
      <c r="S38" s="186"/>
      <c r="T38" s="217"/>
      <c r="U38" s="106"/>
      <c r="V38" s="32"/>
      <c r="W38" s="199"/>
      <c r="X38" s="106"/>
      <c r="Y38" s="42"/>
      <c r="Z38" s="202"/>
      <c r="AA38" s="155"/>
      <c r="AB38" s="163" t="s">
        <v>62</v>
      </c>
    </row>
    <row r="39" spans="1:28" ht="13" x14ac:dyDescent="0.3">
      <c r="A39" s="33" t="s">
        <v>63</v>
      </c>
      <c r="B39" s="31" t="s">
        <v>28</v>
      </c>
      <c r="C39" s="103"/>
      <c r="D39" s="32">
        <f>D$27*D38</f>
        <v>0</v>
      </c>
      <c r="E39" s="199">
        <v>0</v>
      </c>
      <c r="F39" s="106">
        <f>F$27*F38</f>
        <v>0</v>
      </c>
      <c r="G39" s="32">
        <f>G$29*G38</f>
        <v>0.3</v>
      </c>
      <c r="H39" s="199">
        <f>H29*H38</f>
        <v>0.3</v>
      </c>
      <c r="I39" s="106">
        <f>I$29*I38</f>
        <v>0.3</v>
      </c>
      <c r="J39" s="186">
        <f>J$29*J38</f>
        <v>3.776776234907028E-11</v>
      </c>
      <c r="K39" s="199">
        <f>K29*K38</f>
        <v>0.22792407799438727</v>
      </c>
      <c r="L39" s="106">
        <f>L$29*L38</f>
        <v>0.22792407799438727</v>
      </c>
      <c r="M39" s="32"/>
      <c r="N39" s="199"/>
      <c r="O39" s="106"/>
      <c r="P39" s="32"/>
      <c r="Q39" s="199"/>
      <c r="R39" s="106"/>
      <c r="S39" s="186"/>
      <c r="T39" s="217"/>
      <c r="U39" s="106"/>
      <c r="V39" s="32"/>
      <c r="W39" s="199"/>
      <c r="X39" s="106"/>
      <c r="Y39" s="165">
        <f>SQRT(SUMSQ(D39,G39,J39))</f>
        <v>0.3</v>
      </c>
      <c r="Z39" s="165">
        <f>SQRT(SUMSQ(E39,H39,K39))</f>
        <v>0.37676170894823102</v>
      </c>
      <c r="AA39" s="166">
        <f>SQRT(SUMSQ(F39,I39,L39))</f>
        <v>0.37676170894823102</v>
      </c>
      <c r="AB39" s="50" t="s">
        <v>64</v>
      </c>
    </row>
    <row r="40" spans="1:28" ht="13" x14ac:dyDescent="0.3">
      <c r="A40" s="34"/>
      <c r="B40" s="23"/>
      <c r="C40" s="93"/>
      <c r="D40" s="35"/>
      <c r="E40" s="36"/>
      <c r="F40" s="145"/>
      <c r="G40" s="35"/>
      <c r="H40" s="36"/>
      <c r="I40" s="145"/>
      <c r="J40" s="187"/>
      <c r="K40" s="36"/>
      <c r="L40" s="145"/>
      <c r="M40" s="35"/>
      <c r="N40" s="36"/>
      <c r="O40" s="145"/>
      <c r="P40" s="35"/>
      <c r="Q40" s="36"/>
      <c r="R40" s="145"/>
      <c r="S40" s="187"/>
      <c r="T40" s="215"/>
      <c r="U40" s="145"/>
      <c r="V40" s="35"/>
      <c r="W40" s="36"/>
      <c r="X40" s="145"/>
      <c r="Y40" s="150"/>
      <c r="Z40" s="28"/>
      <c r="AA40" s="151"/>
      <c r="AB40" s="50"/>
    </row>
    <row r="41" spans="1:28" ht="13" x14ac:dyDescent="0.3">
      <c r="A41" s="34"/>
      <c r="B41" s="23"/>
      <c r="C41" s="93"/>
      <c r="D41" s="35"/>
      <c r="E41" s="36"/>
      <c r="F41" s="145"/>
      <c r="G41" s="35"/>
      <c r="H41" s="36"/>
      <c r="I41" s="145"/>
      <c r="J41" s="187"/>
      <c r="K41" s="36"/>
      <c r="L41" s="145"/>
      <c r="M41" s="35"/>
      <c r="N41" s="36"/>
      <c r="O41" s="145"/>
      <c r="P41" s="35"/>
      <c r="Q41" s="36"/>
      <c r="R41" s="145"/>
      <c r="S41" s="187"/>
      <c r="T41" s="215"/>
      <c r="U41" s="145"/>
      <c r="V41" s="35"/>
      <c r="W41" s="36"/>
      <c r="X41" s="145"/>
      <c r="Y41" s="150"/>
      <c r="Z41" s="28"/>
      <c r="AA41" s="151"/>
      <c r="AB41" s="50"/>
    </row>
    <row r="42" spans="1:28" x14ac:dyDescent="0.25">
      <c r="A42" s="30" t="s">
        <v>65</v>
      </c>
      <c r="B42" s="31" t="s">
        <v>61</v>
      </c>
      <c r="C42" s="103"/>
      <c r="D42" s="32">
        <v>1</v>
      </c>
      <c r="E42" s="199">
        <v>1</v>
      </c>
      <c r="F42" s="106">
        <v>1</v>
      </c>
      <c r="G42" s="32">
        <v>1</v>
      </c>
      <c r="H42" s="199">
        <v>1</v>
      </c>
      <c r="I42" s="106">
        <v>1</v>
      </c>
      <c r="J42" s="186">
        <v>1</v>
      </c>
      <c r="K42" s="199">
        <v>1</v>
      </c>
      <c r="L42" s="106">
        <v>1</v>
      </c>
      <c r="M42" s="32"/>
      <c r="N42" s="199"/>
      <c r="O42" s="106"/>
      <c r="P42" s="32"/>
      <c r="Q42" s="199"/>
      <c r="R42" s="106"/>
      <c r="S42" s="186"/>
      <c r="T42" s="217"/>
      <c r="U42" s="106"/>
      <c r="V42" s="32"/>
      <c r="W42" s="199"/>
      <c r="X42" s="106"/>
      <c r="Y42" s="42"/>
      <c r="Z42" s="202"/>
      <c r="AA42" s="155"/>
      <c r="AB42" s="50" t="s">
        <v>66</v>
      </c>
    </row>
    <row r="43" spans="1:28" ht="13" x14ac:dyDescent="0.3">
      <c r="A43" s="33" t="s">
        <v>67</v>
      </c>
      <c r="B43" s="31" t="s">
        <v>28</v>
      </c>
      <c r="C43" s="103"/>
      <c r="D43" s="32">
        <f>D$27*D42</f>
        <v>1.5</v>
      </c>
      <c r="E43" s="199">
        <f>E27*E42</f>
        <v>1.5</v>
      </c>
      <c r="F43" s="106">
        <f>F$27*F42</f>
        <v>1.5</v>
      </c>
      <c r="G43" s="32">
        <f>G$29*G42</f>
        <v>0.3</v>
      </c>
      <c r="H43" s="199">
        <f>H29*H42</f>
        <v>0.3</v>
      </c>
      <c r="I43" s="106">
        <f>I$29*I42</f>
        <v>0.3</v>
      </c>
      <c r="J43" s="186">
        <f>J$29*J42</f>
        <v>0.3</v>
      </c>
      <c r="K43" s="199">
        <f>K29*K42</f>
        <v>0.3</v>
      </c>
      <c r="L43" s="106">
        <f>L$29*L42</f>
        <v>0.3</v>
      </c>
      <c r="M43" s="32"/>
      <c r="N43" s="199"/>
      <c r="O43" s="106"/>
      <c r="P43" s="32"/>
      <c r="Q43" s="199"/>
      <c r="R43" s="106"/>
      <c r="S43" s="186"/>
      <c r="T43" s="217"/>
      <c r="U43" s="106"/>
      <c r="V43" s="32"/>
      <c r="W43" s="199"/>
      <c r="X43" s="106"/>
      <c r="Y43" s="165">
        <f>SQRT(SUMSQ(D43,G43,J43))</f>
        <v>1.5588457268119895</v>
      </c>
      <c r="Z43" s="220">
        <f>SQRT(SUMSQ(E43,H43,K43))</f>
        <v>1.5588457268119895</v>
      </c>
      <c r="AA43" s="166">
        <f>SQRT(SUMSQ(F43,I43,L43))</f>
        <v>1.5588457268119895</v>
      </c>
      <c r="AB43" s="50" t="s">
        <v>68</v>
      </c>
    </row>
    <row r="44" spans="1:28" ht="13" x14ac:dyDescent="0.3">
      <c r="A44" s="34"/>
      <c r="B44" s="23"/>
      <c r="C44" s="93"/>
      <c r="D44" s="35"/>
      <c r="E44" s="36"/>
      <c r="F44" s="145"/>
      <c r="G44" s="35"/>
      <c r="H44" s="36"/>
      <c r="I44" s="145"/>
      <c r="J44" s="187"/>
      <c r="K44" s="36"/>
      <c r="L44" s="145"/>
      <c r="M44" s="35"/>
      <c r="N44" s="36"/>
      <c r="O44" s="145"/>
      <c r="P44" s="35"/>
      <c r="Q44" s="36"/>
      <c r="R44" s="145"/>
      <c r="S44" s="187"/>
      <c r="T44" s="215"/>
      <c r="U44" s="145"/>
      <c r="V44" s="35"/>
      <c r="W44" s="36"/>
      <c r="X44" s="145"/>
      <c r="Y44" s="150"/>
      <c r="Z44" s="28"/>
      <c r="AA44" s="151"/>
      <c r="AB44" s="50"/>
    </row>
    <row r="45" spans="1:28" ht="13" x14ac:dyDescent="0.3">
      <c r="A45" s="34"/>
      <c r="B45" s="23"/>
      <c r="C45" s="93"/>
      <c r="D45" s="35"/>
      <c r="E45" s="36"/>
      <c r="F45" s="145"/>
      <c r="G45" s="35"/>
      <c r="H45" s="36"/>
      <c r="I45" s="145"/>
      <c r="J45" s="187"/>
      <c r="K45" s="36"/>
      <c r="L45" s="145"/>
      <c r="M45" s="35"/>
      <c r="N45" s="36"/>
      <c r="O45" s="145"/>
      <c r="P45" s="35"/>
      <c r="Q45" s="36"/>
      <c r="R45" s="145"/>
      <c r="S45" s="187"/>
      <c r="T45" s="215"/>
      <c r="U45" s="145"/>
      <c r="V45" s="35"/>
      <c r="W45" s="36"/>
      <c r="X45" s="145"/>
      <c r="Y45" s="150"/>
      <c r="Z45" s="28"/>
      <c r="AA45" s="151"/>
      <c r="AB45" s="50"/>
    </row>
    <row r="46" spans="1:28" x14ac:dyDescent="0.25">
      <c r="A46" s="30" t="s">
        <v>69</v>
      </c>
      <c r="B46" s="31" t="s">
        <v>61</v>
      </c>
      <c r="C46" s="103"/>
      <c r="D46" s="32">
        <v>0</v>
      </c>
      <c r="E46" s="199">
        <v>0</v>
      </c>
      <c r="F46" s="106">
        <v>0</v>
      </c>
      <c r="G46" s="32">
        <f>G16/(D16+G16)</f>
        <v>0.7152527510491985</v>
      </c>
      <c r="H46" s="199">
        <f>H16/(H16+E16)</f>
        <v>0.7152527510491985</v>
      </c>
      <c r="I46" s="106">
        <f>I16/(F16+I16)</f>
        <v>0.7152527510491985</v>
      </c>
      <c r="J46" s="186">
        <v>1</v>
      </c>
      <c r="K46" s="199">
        <v>1</v>
      </c>
      <c r="L46" s="106">
        <v>1</v>
      </c>
      <c r="M46" s="32"/>
      <c r="N46" s="199"/>
      <c r="O46" s="106"/>
      <c r="P46" s="32"/>
      <c r="Q46" s="199"/>
      <c r="R46" s="106"/>
      <c r="S46" s="186"/>
      <c r="T46" s="217"/>
      <c r="U46" s="106"/>
      <c r="V46" s="32"/>
      <c r="W46" s="199"/>
      <c r="X46" s="106"/>
      <c r="Y46" s="42"/>
      <c r="Z46" s="202"/>
      <c r="AA46" s="155"/>
      <c r="AB46" s="163" t="s">
        <v>62</v>
      </c>
    </row>
    <row r="47" spans="1:28" ht="13" x14ac:dyDescent="0.3">
      <c r="A47" s="33" t="s">
        <v>70</v>
      </c>
      <c r="B47" s="31" t="s">
        <v>28</v>
      </c>
      <c r="C47" s="103"/>
      <c r="D47" s="32">
        <f>D$27*D46</f>
        <v>0</v>
      </c>
      <c r="E47" s="32">
        <f>E$27*E46</f>
        <v>0</v>
      </c>
      <c r="F47" s="106">
        <f>F$27*F46</f>
        <v>0</v>
      </c>
      <c r="G47" s="32">
        <f>G$29*G46</f>
        <v>0.21457582531475955</v>
      </c>
      <c r="H47" s="199">
        <f>H29*H46</f>
        <v>0.21457582531475955</v>
      </c>
      <c r="I47" s="106">
        <f>I$29*I46</f>
        <v>0.21457582531475955</v>
      </c>
      <c r="J47" s="186">
        <f>J$29*J46</f>
        <v>0.3</v>
      </c>
      <c r="K47" s="199">
        <f>K29*K46</f>
        <v>0.3</v>
      </c>
      <c r="L47" s="106">
        <f>L$29*L46</f>
        <v>0.3</v>
      </c>
      <c r="M47" s="32"/>
      <c r="N47" s="199"/>
      <c r="O47" s="106"/>
      <c r="P47" s="32"/>
      <c r="Q47" s="199"/>
      <c r="R47" s="106"/>
      <c r="S47" s="186"/>
      <c r="T47" s="217"/>
      <c r="U47" s="106"/>
      <c r="V47" s="32"/>
      <c r="W47" s="199"/>
      <c r="X47" s="106"/>
      <c r="Y47" s="165">
        <f>SQRT(SUMSQ(D47,G47,J47))</f>
        <v>0.36883978203213141</v>
      </c>
      <c r="Z47" s="220">
        <f>SQRT(SUMSQ(E47,H47,K47))</f>
        <v>0.36883978203213141</v>
      </c>
      <c r="AA47" s="166">
        <f>SQRT(SUMSQ(F47,I47,L47))</f>
        <v>0.36883978203213141</v>
      </c>
      <c r="AB47" s="50" t="s">
        <v>64</v>
      </c>
    </row>
    <row r="48" spans="1:28" ht="13" x14ac:dyDescent="0.3">
      <c r="A48" s="34"/>
      <c r="B48" s="23"/>
      <c r="C48" s="93"/>
      <c r="D48" s="35"/>
      <c r="E48" s="36"/>
      <c r="F48" s="145"/>
      <c r="G48" s="35"/>
      <c r="H48" s="36"/>
      <c r="I48" s="145"/>
      <c r="J48" s="187"/>
      <c r="K48" s="36"/>
      <c r="L48" s="145"/>
      <c r="M48" s="35"/>
      <c r="N48" s="36"/>
      <c r="O48" s="145"/>
      <c r="P48" s="35"/>
      <c r="Q48" s="36"/>
      <c r="R48" s="145"/>
      <c r="S48" s="187"/>
      <c r="T48" s="215"/>
      <c r="U48" s="145"/>
      <c r="V48" s="35"/>
      <c r="W48" s="36"/>
      <c r="X48" s="145"/>
      <c r="Y48" s="150"/>
      <c r="Z48" s="28"/>
      <c r="AA48" s="151"/>
      <c r="AB48" s="50"/>
    </row>
    <row r="49" spans="1:28" ht="13" x14ac:dyDescent="0.3">
      <c r="A49" s="34"/>
      <c r="B49" s="23"/>
      <c r="C49" s="93"/>
      <c r="D49" s="35"/>
      <c r="E49" s="36"/>
      <c r="F49" s="145"/>
      <c r="G49" s="35"/>
      <c r="H49" s="36"/>
      <c r="I49" s="145"/>
      <c r="J49" s="187"/>
      <c r="K49" s="36"/>
      <c r="L49" s="145"/>
      <c r="M49" s="35"/>
      <c r="N49" s="36"/>
      <c r="O49" s="145"/>
      <c r="P49" s="35"/>
      <c r="Q49" s="36"/>
      <c r="R49" s="145"/>
      <c r="S49" s="187"/>
      <c r="T49" s="215"/>
      <c r="U49" s="145"/>
      <c r="V49" s="35"/>
      <c r="W49" s="36"/>
      <c r="X49" s="145"/>
      <c r="Y49" s="150"/>
      <c r="Z49" s="28"/>
      <c r="AA49" s="151"/>
      <c r="AB49" s="50"/>
    </row>
    <row r="50" spans="1:28" x14ac:dyDescent="0.25">
      <c r="A50" s="30" t="s">
        <v>71</v>
      </c>
      <c r="B50" s="31" t="s">
        <v>61</v>
      </c>
      <c r="C50" s="103"/>
      <c r="D50" s="32">
        <v>1</v>
      </c>
      <c r="E50" s="199">
        <v>1</v>
      </c>
      <c r="F50" s="106">
        <v>1</v>
      </c>
      <c r="G50" s="32">
        <v>1</v>
      </c>
      <c r="H50" s="199">
        <v>1</v>
      </c>
      <c r="I50" s="106">
        <v>1</v>
      </c>
      <c r="J50" s="186">
        <v>1</v>
      </c>
      <c r="K50" s="199">
        <v>1</v>
      </c>
      <c r="L50" s="106">
        <v>1</v>
      </c>
      <c r="M50" s="32"/>
      <c r="N50" s="199"/>
      <c r="O50" s="106"/>
      <c r="P50" s="32"/>
      <c r="Q50" s="199"/>
      <c r="R50" s="106"/>
      <c r="S50" s="186"/>
      <c r="T50" s="217"/>
      <c r="U50" s="106"/>
      <c r="V50" s="32"/>
      <c r="W50" s="199"/>
      <c r="X50" s="106"/>
      <c r="Y50" s="42"/>
      <c r="Z50" s="202"/>
      <c r="AA50" s="155"/>
      <c r="AB50" s="50" t="s">
        <v>66</v>
      </c>
    </row>
    <row r="51" spans="1:28" ht="13" x14ac:dyDescent="0.3">
      <c r="A51" s="33" t="s">
        <v>72</v>
      </c>
      <c r="B51" s="31" t="s">
        <v>28</v>
      </c>
      <c r="C51" s="103"/>
      <c r="D51" s="32">
        <f>D$27*D50</f>
        <v>1.5</v>
      </c>
      <c r="E51" s="32">
        <f>E$27*E50</f>
        <v>1.5</v>
      </c>
      <c r="F51" s="106">
        <f>F$27*F50</f>
        <v>1.5</v>
      </c>
      <c r="G51" s="32">
        <f t="shared" ref="G51:L51" si="1">G$29*G50</f>
        <v>0.3</v>
      </c>
      <c r="H51" s="32">
        <f t="shared" si="1"/>
        <v>0.3</v>
      </c>
      <c r="I51" s="106">
        <f t="shared" si="1"/>
        <v>0.3</v>
      </c>
      <c r="J51" s="186">
        <f t="shared" si="1"/>
        <v>0.3</v>
      </c>
      <c r="K51" s="32">
        <f t="shared" si="1"/>
        <v>0.3</v>
      </c>
      <c r="L51" s="106">
        <f t="shared" si="1"/>
        <v>0.3</v>
      </c>
      <c r="M51" s="32"/>
      <c r="N51" s="199"/>
      <c r="O51" s="106"/>
      <c r="P51" s="32"/>
      <c r="Q51" s="199"/>
      <c r="R51" s="106"/>
      <c r="S51" s="186"/>
      <c r="T51" s="217"/>
      <c r="U51" s="106"/>
      <c r="V51" s="32"/>
      <c r="W51" s="199"/>
      <c r="X51" s="106"/>
      <c r="Y51" s="165">
        <f>SQRT(SUMSQ(D51,G51,J51))</f>
        <v>1.5588457268119895</v>
      </c>
      <c r="Z51" s="220">
        <f>SQRT(SUMSQ(E51,H51,K51))</f>
        <v>1.5588457268119895</v>
      </c>
      <c r="AA51" s="166">
        <f>SQRT(SUMSQ(F51,I51,L51))</f>
        <v>1.5588457268119895</v>
      </c>
      <c r="AB51" s="50" t="s">
        <v>68</v>
      </c>
    </row>
    <row r="52" spans="1:28" ht="13" x14ac:dyDescent="0.3">
      <c r="A52" s="34"/>
      <c r="B52" s="23"/>
      <c r="C52" s="93"/>
      <c r="D52" s="35"/>
      <c r="E52" s="36"/>
      <c r="F52" s="145"/>
      <c r="G52" s="35"/>
      <c r="H52" s="36"/>
      <c r="I52" s="145"/>
      <c r="J52" s="35"/>
      <c r="K52" s="36"/>
      <c r="L52" s="145"/>
      <c r="M52" s="35"/>
      <c r="N52" s="36"/>
      <c r="O52" s="145"/>
      <c r="P52" s="35"/>
      <c r="Q52" s="36"/>
      <c r="R52" s="145"/>
      <c r="S52" s="187"/>
      <c r="T52" s="215"/>
      <c r="U52" s="145"/>
      <c r="V52" s="35"/>
      <c r="W52" s="36"/>
      <c r="X52" s="145"/>
      <c r="Y52" s="150"/>
      <c r="Z52" s="28"/>
      <c r="AA52" s="151"/>
      <c r="AB52" s="50"/>
    </row>
    <row r="53" spans="1:28" ht="13" x14ac:dyDescent="0.3">
      <c r="A53" s="34"/>
      <c r="B53" s="23"/>
      <c r="C53" s="93"/>
      <c r="D53" s="35"/>
      <c r="E53" s="36"/>
      <c r="F53" s="145"/>
      <c r="G53" s="35"/>
      <c r="H53" s="36"/>
      <c r="I53" s="145"/>
      <c r="J53" s="35"/>
      <c r="K53" s="36"/>
      <c r="L53" s="145"/>
      <c r="M53" s="35"/>
      <c r="N53" s="36"/>
      <c r="O53" s="145"/>
      <c r="P53" s="35"/>
      <c r="Q53" s="36"/>
      <c r="R53" s="145"/>
      <c r="S53" s="187"/>
      <c r="T53" s="215"/>
      <c r="U53" s="145"/>
      <c r="V53" s="35"/>
      <c r="W53" s="36"/>
      <c r="X53" s="145"/>
      <c r="Y53" s="150"/>
      <c r="Z53" s="28"/>
      <c r="AA53" s="151"/>
      <c r="AB53" s="50"/>
    </row>
    <row r="54" spans="1:28" x14ac:dyDescent="0.25">
      <c r="A54" s="30" t="s">
        <v>73</v>
      </c>
      <c r="B54" s="31" t="s">
        <v>61</v>
      </c>
      <c r="C54" s="103"/>
      <c r="D54" s="32"/>
      <c r="E54" s="199"/>
      <c r="F54" s="106"/>
      <c r="G54" s="32"/>
      <c r="H54" s="199"/>
      <c r="I54" s="106"/>
      <c r="J54" s="32"/>
      <c r="K54" s="199"/>
      <c r="L54" s="106"/>
      <c r="M54" s="32">
        <v>0</v>
      </c>
      <c r="N54" s="199">
        <v>0</v>
      </c>
      <c r="O54" s="106">
        <v>0</v>
      </c>
      <c r="P54" s="32">
        <v>1</v>
      </c>
      <c r="Q54" s="199">
        <v>1</v>
      </c>
      <c r="R54" s="106">
        <v>1</v>
      </c>
      <c r="S54" s="186">
        <f>S16/(S16+M16)</f>
        <v>1.258925411635676E-10</v>
      </c>
      <c r="T54" s="217">
        <f>T16/(T16+N16)</f>
        <v>1.258925411635676E-10</v>
      </c>
      <c r="U54" s="106">
        <f>U16/(U16+O16)</f>
        <v>0.75974692664795762</v>
      </c>
      <c r="V54" s="32"/>
      <c r="W54" s="199"/>
      <c r="X54" s="106"/>
      <c r="Y54" s="42"/>
      <c r="Z54" s="202"/>
      <c r="AA54" s="155"/>
      <c r="AB54" s="163" t="s">
        <v>62</v>
      </c>
    </row>
    <row r="55" spans="1:28" ht="13" x14ac:dyDescent="0.3">
      <c r="A55" s="33" t="s">
        <v>74</v>
      </c>
      <c r="B55" s="31" t="s">
        <v>28</v>
      </c>
      <c r="C55" s="103"/>
      <c r="D55" s="32"/>
      <c r="E55" s="199"/>
      <c r="F55" s="106"/>
      <c r="G55" s="32"/>
      <c r="H55" s="199"/>
      <c r="I55" s="106"/>
      <c r="J55" s="32"/>
      <c r="K55" s="199"/>
      <c r="L55" s="106"/>
      <c r="M55" s="32">
        <f>M$27*M54</f>
        <v>0</v>
      </c>
      <c r="N55" s="199">
        <f>N27*N54</f>
        <v>0</v>
      </c>
      <c r="O55" s="106">
        <f>O$27*O54</f>
        <v>0</v>
      </c>
      <c r="P55" s="32">
        <f>P$29*P54</f>
        <v>0.3</v>
      </c>
      <c r="Q55" s="199">
        <f>Q29*Q54</f>
        <v>0.3</v>
      </c>
      <c r="R55" s="106">
        <f>R$29*R54</f>
        <v>0.3</v>
      </c>
      <c r="S55" s="186">
        <f>S$29*S54</f>
        <v>3.776776234907028E-11</v>
      </c>
      <c r="T55" s="217">
        <f>T29*T54</f>
        <v>3.776776234907028E-11</v>
      </c>
      <c r="U55" s="106">
        <f>U$29*U54</f>
        <v>0.22792407799438727</v>
      </c>
      <c r="V55" s="32"/>
      <c r="W55" s="199"/>
      <c r="X55" s="106"/>
      <c r="Y55" s="165">
        <f>SQRT(SUMSQ(M55,P55,S55))</f>
        <v>0.3</v>
      </c>
      <c r="Z55" s="220">
        <f>SQRT(SUMSQ(N55,Q55,T55))</f>
        <v>0.3</v>
      </c>
      <c r="AA55" s="166">
        <f>SQRT(SUMSQ(O55,R55,U55))</f>
        <v>0.37676170894823102</v>
      </c>
      <c r="AB55" s="50" t="s">
        <v>64</v>
      </c>
    </row>
    <row r="56" spans="1:28" ht="13" x14ac:dyDescent="0.3">
      <c r="A56" s="34"/>
      <c r="B56" s="23"/>
      <c r="C56" s="93"/>
      <c r="D56" s="35"/>
      <c r="E56" s="36"/>
      <c r="F56" s="145"/>
      <c r="G56" s="35"/>
      <c r="H56" s="36"/>
      <c r="I56" s="145"/>
      <c r="J56" s="35"/>
      <c r="K56" s="36"/>
      <c r="L56" s="145"/>
      <c r="M56" s="35"/>
      <c r="N56" s="36"/>
      <c r="O56" s="145"/>
      <c r="P56" s="35"/>
      <c r="Q56" s="36"/>
      <c r="R56" s="145"/>
      <c r="S56" s="187"/>
      <c r="T56" s="215"/>
      <c r="U56" s="145"/>
      <c r="V56" s="35"/>
      <c r="W56" s="36"/>
      <c r="X56" s="145"/>
      <c r="Y56" s="150"/>
      <c r="Z56" s="28"/>
      <c r="AA56" s="151"/>
      <c r="AB56" s="50"/>
    </row>
    <row r="57" spans="1:28" ht="13" x14ac:dyDescent="0.3">
      <c r="A57" s="34"/>
      <c r="B57" s="23"/>
      <c r="C57" s="93"/>
      <c r="D57" s="35"/>
      <c r="E57" s="36"/>
      <c r="F57" s="145"/>
      <c r="G57" s="35"/>
      <c r="H57" s="36"/>
      <c r="I57" s="145"/>
      <c r="J57" s="35"/>
      <c r="K57" s="36"/>
      <c r="L57" s="145"/>
      <c r="M57" s="35"/>
      <c r="N57" s="36"/>
      <c r="O57" s="145"/>
      <c r="P57" s="35"/>
      <c r="Q57" s="36"/>
      <c r="R57" s="145"/>
      <c r="S57" s="187"/>
      <c r="T57" s="215"/>
      <c r="U57" s="145"/>
      <c r="V57" s="35"/>
      <c r="W57" s="36"/>
      <c r="X57" s="145"/>
      <c r="Y57" s="150"/>
      <c r="Z57" s="28"/>
      <c r="AA57" s="151"/>
      <c r="AB57" s="50"/>
    </row>
    <row r="58" spans="1:28" x14ac:dyDescent="0.25">
      <c r="A58" s="30" t="s">
        <v>75</v>
      </c>
      <c r="B58" s="31" t="s">
        <v>61</v>
      </c>
      <c r="C58" s="103"/>
      <c r="D58" s="32"/>
      <c r="E58" s="199"/>
      <c r="F58" s="106"/>
      <c r="G58" s="32"/>
      <c r="H58" s="199"/>
      <c r="I58" s="106"/>
      <c r="J58" s="32"/>
      <c r="K58" s="199"/>
      <c r="L58" s="106"/>
      <c r="M58" s="32">
        <v>1</v>
      </c>
      <c r="N58" s="199">
        <v>1</v>
      </c>
      <c r="O58" s="106">
        <v>1</v>
      </c>
      <c r="P58" s="32">
        <v>1</v>
      </c>
      <c r="Q58" s="199">
        <v>1</v>
      </c>
      <c r="R58" s="106">
        <v>1</v>
      </c>
      <c r="S58" s="186">
        <v>0</v>
      </c>
      <c r="T58" s="217">
        <v>0</v>
      </c>
      <c r="U58" s="106">
        <v>0</v>
      </c>
      <c r="V58" s="32"/>
      <c r="W58" s="199"/>
      <c r="X58" s="106"/>
      <c r="Y58" s="42"/>
      <c r="Z58" s="202"/>
      <c r="AA58" s="155"/>
      <c r="AB58" s="50" t="s">
        <v>66</v>
      </c>
    </row>
    <row r="59" spans="1:28" ht="13" x14ac:dyDescent="0.3">
      <c r="A59" s="33" t="s">
        <v>76</v>
      </c>
      <c r="B59" s="31" t="s">
        <v>28</v>
      </c>
      <c r="C59" s="103"/>
      <c r="D59" s="32"/>
      <c r="E59" s="199"/>
      <c r="F59" s="106"/>
      <c r="G59" s="32"/>
      <c r="H59" s="199"/>
      <c r="I59" s="106"/>
      <c r="J59" s="32"/>
      <c r="K59" s="199"/>
      <c r="L59" s="106"/>
      <c r="M59" s="32">
        <f>M$27*M58</f>
        <v>1.5</v>
      </c>
      <c r="N59" s="199">
        <f>N27*N58</f>
        <v>1.5</v>
      </c>
      <c r="O59" s="106">
        <f>O$27*O58</f>
        <v>1.5</v>
      </c>
      <c r="P59" s="32">
        <f>P$29*P58</f>
        <v>0.3</v>
      </c>
      <c r="Q59" s="199">
        <f>Q29*Q58</f>
        <v>0.3</v>
      </c>
      <c r="R59" s="106">
        <f>R$29*R58</f>
        <v>0.3</v>
      </c>
      <c r="S59" s="186">
        <f>S$29*S58</f>
        <v>0</v>
      </c>
      <c r="T59" s="217">
        <f>T29*T58</f>
        <v>0</v>
      </c>
      <c r="U59" s="106">
        <f>U$29*U58</f>
        <v>0</v>
      </c>
      <c r="V59" s="32"/>
      <c r="W59" s="199"/>
      <c r="X59" s="106"/>
      <c r="Y59" s="165">
        <f>SQRT(SUMSQ(M59,P59,S59))</f>
        <v>1.5297058540778354</v>
      </c>
      <c r="Z59" s="220">
        <f>SQRT(SUMSQ(N59,Q59,T59))</f>
        <v>1.5297058540778354</v>
      </c>
      <c r="AA59" s="166">
        <f>SQRT(SUMSQ(O59,R59,U59))</f>
        <v>1.5297058540778354</v>
      </c>
      <c r="AB59" s="50" t="s">
        <v>68</v>
      </c>
    </row>
    <row r="60" spans="1:28" ht="13" x14ac:dyDescent="0.3">
      <c r="A60" s="34"/>
      <c r="B60" s="23"/>
      <c r="C60" s="93"/>
      <c r="D60" s="35"/>
      <c r="E60" s="36"/>
      <c r="F60" s="145"/>
      <c r="G60" s="35"/>
      <c r="H60" s="36"/>
      <c r="I60" s="145"/>
      <c r="J60" s="35"/>
      <c r="K60" s="36"/>
      <c r="L60" s="145"/>
      <c r="M60" s="35"/>
      <c r="N60" s="36"/>
      <c r="O60" s="145"/>
      <c r="P60" s="35"/>
      <c r="Q60" s="36"/>
      <c r="R60" s="145"/>
      <c r="S60" s="187"/>
      <c r="T60" s="215"/>
      <c r="U60" s="145"/>
      <c r="V60" s="35"/>
      <c r="W60" s="36"/>
      <c r="X60" s="145"/>
      <c r="Y60" s="150"/>
      <c r="Z60" s="28"/>
      <c r="AA60" s="151"/>
      <c r="AB60" s="50"/>
    </row>
    <row r="61" spans="1:28" ht="13" x14ac:dyDescent="0.3">
      <c r="A61" s="34"/>
      <c r="B61" s="23"/>
      <c r="C61" s="93"/>
      <c r="D61" s="35"/>
      <c r="E61" s="36"/>
      <c r="F61" s="145"/>
      <c r="G61" s="35"/>
      <c r="H61" s="36"/>
      <c r="I61" s="145"/>
      <c r="J61" s="35"/>
      <c r="K61" s="36"/>
      <c r="L61" s="145"/>
      <c r="M61" s="35"/>
      <c r="N61" s="36"/>
      <c r="O61" s="145"/>
      <c r="P61" s="35"/>
      <c r="Q61" s="36"/>
      <c r="R61" s="145"/>
      <c r="S61" s="187"/>
      <c r="T61" s="215"/>
      <c r="U61" s="145"/>
      <c r="V61" s="35"/>
      <c r="W61" s="36"/>
      <c r="X61" s="145"/>
      <c r="Y61" s="150"/>
      <c r="Z61" s="28"/>
      <c r="AA61" s="151"/>
      <c r="AB61" s="50"/>
    </row>
    <row r="62" spans="1:28" x14ac:dyDescent="0.25">
      <c r="A62" s="30" t="s">
        <v>77</v>
      </c>
      <c r="B62" s="31" t="s">
        <v>61</v>
      </c>
      <c r="C62" s="103"/>
      <c r="D62" s="32"/>
      <c r="E62" s="199"/>
      <c r="F62" s="106"/>
      <c r="G62" s="32"/>
      <c r="H62" s="199"/>
      <c r="I62" s="106"/>
      <c r="J62" s="32"/>
      <c r="K62" s="199"/>
      <c r="L62" s="106"/>
      <c r="M62" s="32">
        <v>0</v>
      </c>
      <c r="N62" s="199">
        <v>0</v>
      </c>
      <c r="O62" s="106">
        <v>0</v>
      </c>
      <c r="P62" s="32">
        <f>P16/(P16+M16)</f>
        <v>0.7152527510491985</v>
      </c>
      <c r="Q62" s="199">
        <f>Q16/(Q16+N16)</f>
        <v>0.7152527510491985</v>
      </c>
      <c r="R62" s="106">
        <f>R16/(R16+O16)</f>
        <v>0.7152527510491985</v>
      </c>
      <c r="S62" s="186">
        <v>1</v>
      </c>
      <c r="T62" s="217">
        <v>1</v>
      </c>
      <c r="U62" s="106">
        <v>1</v>
      </c>
      <c r="V62" s="32"/>
      <c r="W62" s="199"/>
      <c r="X62" s="106"/>
      <c r="Y62" s="42"/>
      <c r="Z62" s="202"/>
      <c r="AA62" s="155"/>
      <c r="AB62" s="163" t="s">
        <v>62</v>
      </c>
    </row>
    <row r="63" spans="1:28" ht="13" x14ac:dyDescent="0.3">
      <c r="A63" s="33" t="s">
        <v>78</v>
      </c>
      <c r="B63" s="31" t="s">
        <v>28</v>
      </c>
      <c r="C63" s="103"/>
      <c r="D63" s="32"/>
      <c r="E63" s="199"/>
      <c r="F63" s="106"/>
      <c r="G63" s="32"/>
      <c r="H63" s="199"/>
      <c r="I63" s="106"/>
      <c r="J63" s="32"/>
      <c r="K63" s="199"/>
      <c r="L63" s="106"/>
      <c r="M63" s="32">
        <f>M$27*M62</f>
        <v>0</v>
      </c>
      <c r="N63" s="199">
        <v>0</v>
      </c>
      <c r="O63" s="106">
        <f>O$27*O62</f>
        <v>0</v>
      </c>
      <c r="P63" s="32">
        <f>P$29*P62</f>
        <v>0.21457582531475955</v>
      </c>
      <c r="Q63" s="199">
        <f>Q29*Q62</f>
        <v>0.21457582531475955</v>
      </c>
      <c r="R63" s="106">
        <f>R$29*R62</f>
        <v>0.21457582531475955</v>
      </c>
      <c r="S63" s="186">
        <f>S$29*S62</f>
        <v>0.3</v>
      </c>
      <c r="T63" s="217">
        <f>T29*T62</f>
        <v>0.3</v>
      </c>
      <c r="U63" s="106">
        <f>U$29*U62</f>
        <v>0.3</v>
      </c>
      <c r="V63" s="32"/>
      <c r="W63" s="199"/>
      <c r="X63" s="106"/>
      <c r="Y63" s="165">
        <f>SQRT(SUMSQ(M63,P63,S63))</f>
        <v>0.36883978203213141</v>
      </c>
      <c r="Z63" s="220">
        <f>SQRT(SUMSQ(N63,Q63,T63))</f>
        <v>0.36883978203213141</v>
      </c>
      <c r="AA63" s="166">
        <f>SQRT(SUMSQ(O63,R63,U63))</f>
        <v>0.36883978203213141</v>
      </c>
      <c r="AB63" s="50" t="s">
        <v>64</v>
      </c>
    </row>
    <row r="64" spans="1:28" ht="13" x14ac:dyDescent="0.3">
      <c r="A64" s="34"/>
      <c r="B64" s="23"/>
      <c r="C64" s="93"/>
      <c r="D64" s="35"/>
      <c r="E64" s="36"/>
      <c r="F64" s="145"/>
      <c r="G64" s="35"/>
      <c r="H64" s="36"/>
      <c r="I64" s="145"/>
      <c r="J64" s="35"/>
      <c r="K64" s="36"/>
      <c r="L64" s="145"/>
      <c r="M64" s="35"/>
      <c r="N64" s="36"/>
      <c r="O64" s="145"/>
      <c r="P64" s="35"/>
      <c r="Q64" s="36"/>
      <c r="R64" s="145"/>
      <c r="S64" s="187"/>
      <c r="T64" s="215"/>
      <c r="U64" s="145"/>
      <c r="V64" s="35"/>
      <c r="W64" s="36"/>
      <c r="X64" s="145"/>
      <c r="Y64" s="150"/>
      <c r="Z64" s="28"/>
      <c r="AA64" s="151"/>
      <c r="AB64" s="50"/>
    </row>
    <row r="65" spans="1:28" ht="13" x14ac:dyDescent="0.3">
      <c r="A65" s="34"/>
      <c r="B65" s="23"/>
      <c r="C65" s="93"/>
      <c r="D65" s="35"/>
      <c r="E65" s="36"/>
      <c r="F65" s="145"/>
      <c r="G65" s="35"/>
      <c r="H65" s="36"/>
      <c r="I65" s="145"/>
      <c r="J65" s="35"/>
      <c r="K65" s="36"/>
      <c r="L65" s="145"/>
      <c r="M65" s="35"/>
      <c r="N65" s="36"/>
      <c r="O65" s="145"/>
      <c r="P65" s="35"/>
      <c r="Q65" s="36"/>
      <c r="R65" s="145"/>
      <c r="S65" s="187"/>
      <c r="T65" s="215"/>
      <c r="U65" s="145"/>
      <c r="V65" s="35"/>
      <c r="W65" s="36"/>
      <c r="X65" s="145"/>
      <c r="Y65" s="150"/>
      <c r="Z65" s="28"/>
      <c r="AA65" s="151"/>
      <c r="AB65" s="50"/>
    </row>
    <row r="66" spans="1:28" x14ac:dyDescent="0.25">
      <c r="A66" s="30" t="s">
        <v>79</v>
      </c>
      <c r="B66" s="31" t="s">
        <v>61</v>
      </c>
      <c r="C66" s="103"/>
      <c r="D66" s="32"/>
      <c r="E66" s="199"/>
      <c r="F66" s="106"/>
      <c r="G66" s="32"/>
      <c r="H66" s="199"/>
      <c r="I66" s="106"/>
      <c r="J66" s="32"/>
      <c r="K66" s="199"/>
      <c r="L66" s="106"/>
      <c r="M66" s="32">
        <v>1</v>
      </c>
      <c r="N66" s="199">
        <v>1</v>
      </c>
      <c r="O66" s="106">
        <v>1</v>
      </c>
      <c r="P66" s="32">
        <v>1</v>
      </c>
      <c r="Q66" s="199">
        <v>1</v>
      </c>
      <c r="R66" s="106">
        <v>1</v>
      </c>
      <c r="S66" s="186">
        <v>1</v>
      </c>
      <c r="T66" s="217">
        <v>1</v>
      </c>
      <c r="U66" s="106">
        <v>1</v>
      </c>
      <c r="V66" s="32"/>
      <c r="W66" s="199"/>
      <c r="X66" s="106"/>
      <c r="Y66" s="42"/>
      <c r="Z66" s="202"/>
      <c r="AA66" s="155"/>
      <c r="AB66" s="50" t="s">
        <v>66</v>
      </c>
    </row>
    <row r="67" spans="1:28" ht="13" x14ac:dyDescent="0.3">
      <c r="A67" s="33" t="s">
        <v>80</v>
      </c>
      <c r="B67" s="31" t="s">
        <v>28</v>
      </c>
      <c r="C67" s="103"/>
      <c r="D67" s="32"/>
      <c r="E67" s="199"/>
      <c r="F67" s="106"/>
      <c r="G67" s="32"/>
      <c r="H67" s="199"/>
      <c r="I67" s="106"/>
      <c r="J67" s="32"/>
      <c r="K67" s="199"/>
      <c r="L67" s="106"/>
      <c r="M67" s="32">
        <f>M$27*M66</f>
        <v>1.5</v>
      </c>
      <c r="N67" s="199">
        <f>N27*N66</f>
        <v>1.5</v>
      </c>
      <c r="O67" s="106">
        <f>O$27*O66</f>
        <v>1.5</v>
      </c>
      <c r="P67" s="32">
        <f>P$29*P66</f>
        <v>0.3</v>
      </c>
      <c r="Q67" s="199">
        <f>Q29*Q66</f>
        <v>0.3</v>
      </c>
      <c r="R67" s="106">
        <f>R$29*R66</f>
        <v>0.3</v>
      </c>
      <c r="S67" s="186">
        <f>S$29*S66</f>
        <v>0.3</v>
      </c>
      <c r="T67" s="217">
        <f>T29*T66</f>
        <v>0.3</v>
      </c>
      <c r="U67" s="106">
        <f>U$29*U66</f>
        <v>0.3</v>
      </c>
      <c r="V67" s="32"/>
      <c r="W67" s="199"/>
      <c r="X67" s="106"/>
      <c r="Y67" s="165">
        <f>SQRT(SUMSQ(M67,P67,S67))</f>
        <v>1.5588457268119895</v>
      </c>
      <c r="Z67" s="220">
        <f>SQRT(SUMSQ(N67,Q67,T67))</f>
        <v>1.5588457268119895</v>
      </c>
      <c r="AA67" s="166">
        <f>SQRT(SUMSQ(O67,R67,U67))</f>
        <v>1.5588457268119895</v>
      </c>
      <c r="AB67" s="50" t="s">
        <v>68</v>
      </c>
    </row>
    <row r="68" spans="1:28" ht="13" x14ac:dyDescent="0.3">
      <c r="A68" s="34"/>
      <c r="B68" s="23"/>
      <c r="C68" s="93"/>
      <c r="D68" s="35"/>
      <c r="E68" s="36"/>
      <c r="F68" s="145"/>
      <c r="G68" s="35"/>
      <c r="H68" s="36"/>
      <c r="I68" s="145"/>
      <c r="J68" s="35"/>
      <c r="K68" s="36"/>
      <c r="L68" s="145"/>
      <c r="M68" s="35"/>
      <c r="N68" s="36"/>
      <c r="O68" s="145"/>
      <c r="P68" s="35"/>
      <c r="Q68" s="36"/>
      <c r="R68" s="145"/>
      <c r="S68" s="187"/>
      <c r="T68" s="215"/>
      <c r="U68" s="145"/>
      <c r="V68" s="35"/>
      <c r="W68" s="36"/>
      <c r="X68" s="145"/>
      <c r="Y68" s="150"/>
      <c r="Z68" s="28"/>
      <c r="AA68" s="151"/>
      <c r="AB68" s="50"/>
    </row>
    <row r="69" spans="1:28" ht="13" x14ac:dyDescent="0.3">
      <c r="A69" s="34"/>
      <c r="B69" s="23"/>
      <c r="C69" s="93"/>
      <c r="D69" s="35"/>
      <c r="E69" s="36"/>
      <c r="F69" s="145"/>
      <c r="G69" s="35"/>
      <c r="H69" s="36"/>
      <c r="I69" s="145"/>
      <c r="J69" s="35"/>
      <c r="K69" s="36"/>
      <c r="L69" s="145"/>
      <c r="M69" s="35"/>
      <c r="N69" s="36"/>
      <c r="O69" s="145"/>
      <c r="P69" s="35"/>
      <c r="Q69" s="36"/>
      <c r="R69" s="145"/>
      <c r="S69" s="187"/>
      <c r="T69" s="215"/>
      <c r="U69" s="145"/>
      <c r="V69" s="35"/>
      <c r="W69" s="36"/>
      <c r="X69" s="145"/>
      <c r="Y69" s="150"/>
      <c r="Z69" s="28"/>
      <c r="AA69" s="151"/>
      <c r="AB69" s="50"/>
    </row>
    <row r="70" spans="1:28" x14ac:dyDescent="0.25">
      <c r="A70" s="30" t="s">
        <v>81</v>
      </c>
      <c r="B70" s="31" t="s">
        <v>61</v>
      </c>
      <c r="C70" s="103"/>
      <c r="D70" s="32">
        <v>1</v>
      </c>
      <c r="E70" s="199">
        <v>1</v>
      </c>
      <c r="F70" s="106">
        <v>1</v>
      </c>
      <c r="G70" s="32">
        <f>G16/(D16+G16)</f>
        <v>0.7152527510491985</v>
      </c>
      <c r="H70" s="199">
        <f>H16/(E16+H16+K16)</f>
        <v>0.37635970542613145</v>
      </c>
      <c r="I70" s="106">
        <f>I16/(F16+I16+O16)</f>
        <v>0.55672643131426436</v>
      </c>
      <c r="J70" s="32">
        <f>J16/(D16+J16)</f>
        <v>1.258925411635676E-10</v>
      </c>
      <c r="K70" s="199">
        <f>K16/(H16+K16+N16)</f>
        <v>0.47380879713632357</v>
      </c>
      <c r="L70" s="106">
        <f>L16/(F16+L16+R16)</f>
        <v>0.47380879713632357</v>
      </c>
      <c r="M70" s="32"/>
      <c r="N70" s="199"/>
      <c r="O70" s="106"/>
      <c r="P70" s="32"/>
      <c r="Q70" s="199"/>
      <c r="R70" s="106"/>
      <c r="S70" s="186"/>
      <c r="T70" s="217"/>
      <c r="U70" s="106"/>
      <c r="V70" s="32"/>
      <c r="W70" s="199"/>
      <c r="X70" s="106"/>
      <c r="Y70" s="42"/>
      <c r="Z70" s="202"/>
      <c r="AA70" s="155"/>
      <c r="AB70" s="163" t="s">
        <v>62</v>
      </c>
    </row>
    <row r="71" spans="1:28" ht="13" x14ac:dyDescent="0.3">
      <c r="A71" s="33" t="s">
        <v>82</v>
      </c>
      <c r="B71" s="31" t="s">
        <v>28</v>
      </c>
      <c r="C71" s="103"/>
      <c r="D71" s="32">
        <f>D$27*D70</f>
        <v>1.5</v>
      </c>
      <c r="E71" s="199">
        <f>E27*E70</f>
        <v>1.5</v>
      </c>
      <c r="F71" s="106">
        <f>F$27*F70</f>
        <v>1.5</v>
      </c>
      <c r="G71" s="32">
        <f>G$29*G70</f>
        <v>0.21457582531475955</v>
      </c>
      <c r="H71" s="199">
        <f>H29*H70</f>
        <v>0.11290791162783943</v>
      </c>
      <c r="I71" s="106">
        <f>I$29*I70</f>
        <v>0.16701792939427931</v>
      </c>
      <c r="J71" s="32">
        <f>J$29*J70</f>
        <v>3.776776234907028E-11</v>
      </c>
      <c r="K71" s="199">
        <f>K29*K70</f>
        <v>0.14214263914089706</v>
      </c>
      <c r="L71" s="106">
        <f>L$29*L70</f>
        <v>0.14214263914089706</v>
      </c>
      <c r="M71" s="32"/>
      <c r="N71" s="199"/>
      <c r="O71" s="106"/>
      <c r="P71" s="32"/>
      <c r="Q71" s="199"/>
      <c r="R71" s="106"/>
      <c r="S71" s="186"/>
      <c r="T71" s="217"/>
      <c r="U71" s="106"/>
      <c r="V71" s="32"/>
      <c r="W71" s="199"/>
      <c r="X71" s="106"/>
      <c r="Y71" s="165">
        <f>SQRT(SUMSQ(D71,G71,J71))</f>
        <v>1.5152698719401472</v>
      </c>
      <c r="Z71" s="220">
        <f>SQRT(SUMSQ(E71,H71,K71))</f>
        <v>1.5109443161050309</v>
      </c>
      <c r="AA71" s="166">
        <f>SQRT(SUMSQ(F71,I71,L71))</f>
        <v>1.5159483891614161</v>
      </c>
      <c r="AB71" s="50" t="s">
        <v>83</v>
      </c>
    </row>
    <row r="72" spans="1:28" ht="13" x14ac:dyDescent="0.3">
      <c r="A72" s="184"/>
      <c r="B72" s="23"/>
      <c r="C72" s="93"/>
      <c r="D72" s="35"/>
      <c r="E72" s="36"/>
      <c r="F72" s="145"/>
      <c r="G72" s="35"/>
      <c r="H72" s="36"/>
      <c r="I72" s="145"/>
      <c r="J72" s="35"/>
      <c r="K72" s="36"/>
      <c r="L72" s="145"/>
      <c r="M72" s="35"/>
      <c r="N72" s="36"/>
      <c r="O72" s="145"/>
      <c r="P72" s="35"/>
      <c r="Q72" s="36"/>
      <c r="R72" s="145"/>
      <c r="S72" s="187"/>
      <c r="T72" s="215"/>
      <c r="U72" s="145"/>
      <c r="V72" s="35"/>
      <c r="W72" s="36"/>
      <c r="X72" s="145"/>
      <c r="Y72" s="150"/>
      <c r="Z72" s="28"/>
      <c r="AA72" s="151"/>
      <c r="AB72" s="50"/>
    </row>
    <row r="73" spans="1:28" ht="13" x14ac:dyDescent="0.3">
      <c r="A73" s="184"/>
      <c r="B73" s="23"/>
      <c r="C73" s="93"/>
      <c r="D73" s="35"/>
      <c r="E73" s="36"/>
      <c r="F73" s="145"/>
      <c r="G73" s="35"/>
      <c r="H73" s="36"/>
      <c r="I73" s="145"/>
      <c r="J73" s="35"/>
      <c r="K73" s="36"/>
      <c r="L73" s="145"/>
      <c r="M73" s="35"/>
      <c r="N73" s="36"/>
      <c r="O73" s="145"/>
      <c r="P73" s="35"/>
      <c r="Q73" s="36"/>
      <c r="R73" s="145"/>
      <c r="S73" s="187"/>
      <c r="T73" s="215"/>
      <c r="U73" s="145"/>
      <c r="V73" s="35"/>
      <c r="W73" s="36"/>
      <c r="X73" s="145"/>
      <c r="Y73" s="150"/>
      <c r="Z73" s="28"/>
      <c r="AA73" s="151"/>
      <c r="AB73" s="50"/>
    </row>
    <row r="74" spans="1:28" x14ac:dyDescent="0.25">
      <c r="A74" s="30" t="s">
        <v>84</v>
      </c>
      <c r="B74" s="31" t="s">
        <v>61</v>
      </c>
      <c r="C74" s="103"/>
      <c r="D74" s="32"/>
      <c r="E74" s="199"/>
      <c r="F74" s="106"/>
      <c r="G74" s="32"/>
      <c r="H74" s="199"/>
      <c r="I74" s="106"/>
      <c r="J74" s="32"/>
      <c r="K74" s="199"/>
      <c r="L74" s="106"/>
      <c r="M74" s="32">
        <v>1</v>
      </c>
      <c r="N74" s="199">
        <v>1</v>
      </c>
      <c r="O74" s="106">
        <v>1</v>
      </c>
      <c r="P74" s="32">
        <f>P16/(M16+P16+S16)</f>
        <v>0.71525275102355845</v>
      </c>
      <c r="Q74" s="199">
        <f>Q16/(N16+Q16+T16)</f>
        <v>0.71525275102355845</v>
      </c>
      <c r="R74" s="106">
        <f>R16/(O16+R16+U16)</f>
        <v>0.37635970542613145</v>
      </c>
      <c r="S74" s="186">
        <f>S16/(M16+P16+S16)</f>
        <v>3.58475547629793E-11</v>
      </c>
      <c r="T74" s="217">
        <f>T16/(N16+Q16+T16)</f>
        <v>3.58475547629793E-11</v>
      </c>
      <c r="U74" s="106">
        <f>U16/(O16+R16+U16)</f>
        <v>0.47380879713632357</v>
      </c>
      <c r="V74" s="32"/>
      <c r="W74" s="199"/>
      <c r="X74" s="106"/>
      <c r="Y74" s="42"/>
      <c r="Z74" s="202"/>
      <c r="AA74" s="155"/>
      <c r="AB74" s="163" t="s">
        <v>62</v>
      </c>
    </row>
    <row r="75" spans="1:28" ht="13" x14ac:dyDescent="0.3">
      <c r="A75" s="33" t="s">
        <v>85</v>
      </c>
      <c r="B75" s="31" t="s">
        <v>28</v>
      </c>
      <c r="C75" s="103"/>
      <c r="D75" s="32"/>
      <c r="E75" s="199"/>
      <c r="F75" s="106"/>
      <c r="G75" s="32"/>
      <c r="H75" s="199"/>
      <c r="I75" s="106"/>
      <c r="J75" s="32"/>
      <c r="K75" s="199"/>
      <c r="L75" s="106"/>
      <c r="M75" s="32">
        <f>M$27*M74</f>
        <v>1.5</v>
      </c>
      <c r="N75" s="199">
        <f>N27*N74</f>
        <v>1.5</v>
      </c>
      <c r="O75" s="106">
        <f>O$27*O74</f>
        <v>1.5</v>
      </c>
      <c r="P75" s="32">
        <f>P$29*P74</f>
        <v>0.21457582530706754</v>
      </c>
      <c r="Q75" s="199">
        <f>Q29*Q74</f>
        <v>0.21457582530706754</v>
      </c>
      <c r="R75" s="106">
        <f>R$29*R74</f>
        <v>0.11290791162783943</v>
      </c>
      <c r="S75" s="186">
        <f>S$29*S74</f>
        <v>1.0754266428893789E-11</v>
      </c>
      <c r="T75" s="217">
        <f>T29*T74</f>
        <v>1.0754266428893789E-11</v>
      </c>
      <c r="U75" s="106">
        <f>U$29*U74</f>
        <v>0.14214263914089706</v>
      </c>
      <c r="V75" s="32"/>
      <c r="W75" s="199"/>
      <c r="X75" s="106"/>
      <c r="Y75" s="165">
        <f>SQRT(SUMSQ(M75,P75,S75))</f>
        <v>1.515269871939058</v>
      </c>
      <c r="Z75" s="220">
        <f>SQRT(SUMSQ(N75,Q75,T75))</f>
        <v>1.515269871939058</v>
      </c>
      <c r="AA75" s="166">
        <f>SQRT(SUMSQ(O75,R75,U75))</f>
        <v>1.5109443161050309</v>
      </c>
      <c r="AB75" s="50" t="s">
        <v>83</v>
      </c>
    </row>
    <row r="76" spans="1:28" ht="13" x14ac:dyDescent="0.3">
      <c r="A76" s="34"/>
      <c r="B76" s="23"/>
      <c r="C76" s="93"/>
      <c r="D76" s="35"/>
      <c r="E76" s="36"/>
      <c r="F76" s="145"/>
      <c r="G76" s="35"/>
      <c r="H76" s="36"/>
      <c r="I76" s="145"/>
      <c r="J76" s="35"/>
      <c r="K76" s="36"/>
      <c r="L76" s="145"/>
      <c r="M76" s="35"/>
      <c r="N76" s="36"/>
      <c r="O76" s="145"/>
      <c r="P76" s="35"/>
      <c r="Q76" s="36"/>
      <c r="R76" s="145"/>
      <c r="S76" s="187"/>
      <c r="T76" s="215"/>
      <c r="U76" s="145"/>
      <c r="V76" s="35"/>
      <c r="W76" s="36"/>
      <c r="X76" s="145"/>
      <c r="Y76" s="150"/>
      <c r="Z76" s="28"/>
      <c r="AA76" s="151"/>
      <c r="AB76" s="50"/>
    </row>
    <row r="77" spans="1:28" ht="13" x14ac:dyDescent="0.3">
      <c r="B77" s="23"/>
      <c r="C77" s="93"/>
      <c r="D77" s="35"/>
      <c r="E77" s="36"/>
      <c r="F77" s="145"/>
      <c r="G77" s="35"/>
      <c r="H77" s="36"/>
      <c r="I77" s="145"/>
      <c r="J77" s="35"/>
      <c r="K77" s="36"/>
      <c r="L77" s="145"/>
      <c r="M77" s="35"/>
      <c r="N77" s="36"/>
      <c r="O77" s="145"/>
      <c r="P77" s="35"/>
      <c r="Q77" s="36"/>
      <c r="R77" s="145"/>
      <c r="S77" s="187"/>
      <c r="T77" s="215"/>
      <c r="U77" s="145"/>
      <c r="V77" s="35"/>
      <c r="W77" s="36"/>
      <c r="X77" s="145"/>
      <c r="Y77" s="150"/>
      <c r="Z77" s="28"/>
      <c r="AA77" s="151"/>
      <c r="AB77" s="50"/>
    </row>
    <row r="78" spans="1:28" x14ac:dyDescent="0.25">
      <c r="A78" s="30" t="s">
        <v>86</v>
      </c>
      <c r="B78" s="31" t="s">
        <v>61</v>
      </c>
      <c r="C78" s="103"/>
      <c r="D78" s="32">
        <v>0</v>
      </c>
      <c r="E78" s="199">
        <v>0</v>
      </c>
      <c r="F78" s="106">
        <v>0</v>
      </c>
      <c r="G78" s="32">
        <v>1</v>
      </c>
      <c r="H78" s="199">
        <v>1</v>
      </c>
      <c r="I78" s="106">
        <v>1</v>
      </c>
      <c r="J78" s="32">
        <v>1</v>
      </c>
      <c r="K78" s="199">
        <v>1</v>
      </c>
      <c r="L78" s="106">
        <v>1</v>
      </c>
      <c r="M78" s="32"/>
      <c r="N78" s="199"/>
      <c r="O78" s="106"/>
      <c r="P78" s="32"/>
      <c r="Q78" s="199"/>
      <c r="R78" s="106"/>
      <c r="S78" s="186"/>
      <c r="T78" s="217"/>
      <c r="U78" s="106"/>
      <c r="V78" s="32">
        <v>1</v>
      </c>
      <c r="W78" s="199">
        <v>1</v>
      </c>
      <c r="X78" s="106">
        <v>1</v>
      </c>
      <c r="Y78" s="42"/>
      <c r="Z78" s="202"/>
      <c r="AA78" s="155"/>
      <c r="AB78" s="50" t="s">
        <v>66</v>
      </c>
    </row>
    <row r="79" spans="1:28" ht="13" x14ac:dyDescent="0.3">
      <c r="A79" s="33" t="s">
        <v>87</v>
      </c>
      <c r="B79" s="31" t="s">
        <v>28</v>
      </c>
      <c r="C79" s="103"/>
      <c r="D79" s="32">
        <f>D$27*D78</f>
        <v>0</v>
      </c>
      <c r="E79" s="199">
        <f>E27*E78</f>
        <v>0</v>
      </c>
      <c r="F79" s="106">
        <f>F$27*F78</f>
        <v>0</v>
      </c>
      <c r="G79" s="32">
        <f>G$29*G78</f>
        <v>0.3</v>
      </c>
      <c r="H79" s="199">
        <f>H29*H78</f>
        <v>0.3</v>
      </c>
      <c r="I79" s="106">
        <f>I$29*I78</f>
        <v>0.3</v>
      </c>
      <c r="J79" s="32">
        <f>J$29*J78</f>
        <v>0.3</v>
      </c>
      <c r="K79" s="199">
        <f>K29*K78</f>
        <v>0.3</v>
      </c>
      <c r="L79" s="106">
        <f>L$29*L78</f>
        <v>0.3</v>
      </c>
      <c r="M79" s="32"/>
      <c r="N79" s="199"/>
      <c r="O79" s="106"/>
      <c r="P79" s="32"/>
      <c r="Q79" s="199"/>
      <c r="R79" s="106"/>
      <c r="S79" s="186"/>
      <c r="T79" s="217"/>
      <c r="U79" s="106"/>
      <c r="V79" s="32">
        <f>V$31*V78</f>
        <v>2</v>
      </c>
      <c r="W79" s="199">
        <f>W31*W78</f>
        <v>2</v>
      </c>
      <c r="X79" s="106">
        <f>X$31*X78</f>
        <v>2</v>
      </c>
      <c r="Y79" s="165">
        <f>SQRT(SUMSQ(D79,G79,J79))+V79</f>
        <v>2.4242640687119286</v>
      </c>
      <c r="Z79" s="165">
        <f>SQRT(SUMSQ(E79,H79,K79))+W79</f>
        <v>2.4242640687119286</v>
      </c>
      <c r="AA79" s="166">
        <f>SQRT(SUMSQ(F79,I79,L79))+X79</f>
        <v>2.4242640687119286</v>
      </c>
      <c r="AB79" s="50" t="s">
        <v>88</v>
      </c>
    </row>
    <row r="80" spans="1:28" ht="13" x14ac:dyDescent="0.3">
      <c r="B80" s="23"/>
      <c r="C80" s="93"/>
      <c r="D80" s="35"/>
      <c r="E80" s="36"/>
      <c r="F80" s="145"/>
      <c r="G80" s="35"/>
      <c r="H80" s="36"/>
      <c r="I80" s="145"/>
      <c r="J80" s="35"/>
      <c r="K80" s="36"/>
      <c r="L80" s="145"/>
      <c r="M80" s="35"/>
      <c r="N80" s="36"/>
      <c r="O80" s="145"/>
      <c r="P80" s="35"/>
      <c r="Q80" s="36"/>
      <c r="R80" s="145"/>
      <c r="S80" s="187"/>
      <c r="T80" s="215"/>
      <c r="U80" s="145"/>
      <c r="V80" s="35"/>
      <c r="W80" s="36"/>
      <c r="X80" s="145"/>
      <c r="Y80" s="150"/>
      <c r="Z80" s="28"/>
      <c r="AA80" s="151"/>
      <c r="AB80" s="50"/>
    </row>
    <row r="81" spans="1:28" x14ac:dyDescent="0.25">
      <c r="A81" s="30" t="s">
        <v>145</v>
      </c>
      <c r="B81" s="31" t="s">
        <v>61</v>
      </c>
      <c r="C81" s="103"/>
      <c r="D81" s="32"/>
      <c r="E81" s="199"/>
      <c r="F81" s="106"/>
      <c r="G81" s="32"/>
      <c r="H81" s="199"/>
      <c r="I81" s="106"/>
      <c r="J81" s="32"/>
      <c r="K81" s="199"/>
      <c r="L81" s="106"/>
      <c r="M81" s="32">
        <v>0</v>
      </c>
      <c r="N81" s="199">
        <v>0</v>
      </c>
      <c r="O81" s="106">
        <v>0</v>
      </c>
      <c r="P81" s="32">
        <v>1</v>
      </c>
      <c r="Q81" s="199">
        <v>1</v>
      </c>
      <c r="R81" s="106">
        <v>1</v>
      </c>
      <c r="S81" s="186">
        <v>1</v>
      </c>
      <c r="T81" s="217">
        <v>1</v>
      </c>
      <c r="U81" s="106">
        <v>1</v>
      </c>
      <c r="V81" s="32">
        <v>1</v>
      </c>
      <c r="W81" s="199">
        <v>1</v>
      </c>
      <c r="X81" s="106">
        <v>1</v>
      </c>
      <c r="Y81" s="42"/>
      <c r="Z81" s="202"/>
      <c r="AA81" s="155"/>
      <c r="AB81" s="50" t="s">
        <v>66</v>
      </c>
    </row>
    <row r="82" spans="1:28" ht="13" x14ac:dyDescent="0.3">
      <c r="A82" s="33" t="s">
        <v>146</v>
      </c>
      <c r="B82" s="31" t="s">
        <v>28</v>
      </c>
      <c r="C82" s="103"/>
      <c r="D82" s="32"/>
      <c r="E82" s="199"/>
      <c r="F82" s="106"/>
      <c r="G82" s="32"/>
      <c r="H82" s="199"/>
      <c r="I82" s="106"/>
      <c r="J82" s="32"/>
      <c r="K82" s="199"/>
      <c r="L82" s="106"/>
      <c r="M82" s="32">
        <f>M$27*M81</f>
        <v>0</v>
      </c>
      <c r="N82" s="199">
        <v>0</v>
      </c>
      <c r="O82" s="106">
        <f>O$27*O81</f>
        <v>0</v>
      </c>
      <c r="P82" s="32">
        <f>P$29*P81</f>
        <v>0.3</v>
      </c>
      <c r="Q82" s="199">
        <f>Q29*Q81</f>
        <v>0.3</v>
      </c>
      <c r="R82" s="106">
        <f>R$29*R81</f>
        <v>0.3</v>
      </c>
      <c r="S82" s="186">
        <f>S$29*S81</f>
        <v>0.3</v>
      </c>
      <c r="T82" s="217">
        <f>T29*T81</f>
        <v>0.3</v>
      </c>
      <c r="U82" s="106">
        <f>U$29*U81</f>
        <v>0.3</v>
      </c>
      <c r="V82" s="32">
        <f>V$31*V81</f>
        <v>2</v>
      </c>
      <c r="W82" s="199">
        <f>W31*W81</f>
        <v>2</v>
      </c>
      <c r="X82" s="106">
        <f>X$31*X81</f>
        <v>2</v>
      </c>
      <c r="Y82" s="165">
        <f>SQRT(SUMSQ(M82,P82,S82))+V82</f>
        <v>2.4242640687119286</v>
      </c>
      <c r="Z82" s="165">
        <f>SQRT(SUMSQ(N82,Q82,T82))+W82</f>
        <v>2.4242640687119286</v>
      </c>
      <c r="AA82" s="166">
        <f>SQRT(SUMSQ(O82,R82,U82))+X82</f>
        <v>2.4242640687119286</v>
      </c>
      <c r="AB82" s="50" t="s">
        <v>88</v>
      </c>
    </row>
    <row r="83" spans="1:28" ht="13.5" thickBot="1" x14ac:dyDescent="0.35">
      <c r="A83" s="76"/>
      <c r="B83" s="69"/>
      <c r="C83" s="104"/>
      <c r="D83" s="179"/>
      <c r="E83" s="212"/>
      <c r="F83" s="224"/>
      <c r="G83" s="179"/>
      <c r="H83" s="212"/>
      <c r="I83" s="224"/>
      <c r="J83" s="179"/>
      <c r="K83" s="212"/>
      <c r="L83" s="224"/>
      <c r="M83" s="179"/>
      <c r="N83" s="212"/>
      <c r="O83" s="224"/>
      <c r="P83" s="179"/>
      <c r="Q83" s="212"/>
      <c r="R83" s="224"/>
      <c r="S83" s="188"/>
      <c r="T83" s="218"/>
      <c r="U83" s="224"/>
      <c r="V83" s="179"/>
      <c r="W83" s="212"/>
      <c r="X83" s="224"/>
      <c r="Y83" s="147"/>
      <c r="Z83" s="223"/>
      <c r="AA83" s="107"/>
      <c r="AB83" s="63"/>
    </row>
    <row r="84" spans="1:28" ht="13" x14ac:dyDescent="0.3">
      <c r="B84" s="23"/>
      <c r="C84" s="23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7"/>
      <c r="W84" s="37"/>
      <c r="X84" s="37"/>
      <c r="Y84" s="37"/>
      <c r="Z84" s="37"/>
      <c r="AA84" s="37"/>
    </row>
    <row r="85" spans="1:28" ht="13" thickBot="1" x14ac:dyDescent="0.3">
      <c r="A85" s="38"/>
    </row>
    <row r="86" spans="1:28" ht="13" x14ac:dyDescent="0.3">
      <c r="A86" s="8" t="s">
        <v>89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39"/>
      <c r="N86" s="39"/>
      <c r="O86" s="10"/>
      <c r="P86" s="10"/>
      <c r="Q86" s="10"/>
      <c r="R86" s="10"/>
      <c r="S86" s="10"/>
      <c r="T86" s="10"/>
      <c r="U86" s="10"/>
      <c r="V86" s="39"/>
      <c r="W86" s="39"/>
      <c r="X86" s="39"/>
      <c r="Y86" s="39"/>
      <c r="Z86" s="39"/>
      <c r="AA86" s="39"/>
      <c r="AB86" s="12" t="s">
        <v>14</v>
      </c>
    </row>
    <row r="87" spans="1:28" ht="13" thickBot="1" x14ac:dyDescent="0.3">
      <c r="A87" s="86" t="s">
        <v>90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3"/>
      <c r="N87" s="23"/>
      <c r="O87" s="17"/>
      <c r="P87" s="17"/>
      <c r="Q87" s="17"/>
      <c r="R87" s="17"/>
      <c r="S87" s="17"/>
      <c r="T87" s="17"/>
      <c r="U87" s="17"/>
      <c r="V87" s="23"/>
      <c r="W87" s="23"/>
      <c r="X87" s="23"/>
      <c r="Y87" s="23"/>
      <c r="Z87" s="23"/>
      <c r="AA87" s="23"/>
      <c r="AB87" s="62"/>
    </row>
    <row r="88" spans="1:28" ht="13" x14ac:dyDescent="0.3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39"/>
      <c r="N88" s="39"/>
      <c r="O88" s="10"/>
      <c r="P88" s="10"/>
      <c r="Q88" s="10"/>
      <c r="R88" s="10"/>
      <c r="S88" s="10"/>
      <c r="T88" s="10"/>
      <c r="U88" s="10"/>
      <c r="V88" s="39"/>
      <c r="W88" s="39"/>
      <c r="X88" s="39"/>
      <c r="Y88" s="39"/>
      <c r="Z88" s="39"/>
      <c r="AA88" s="49"/>
    </row>
    <row r="89" spans="1:28" ht="13" thickBot="1" x14ac:dyDescent="0.3">
      <c r="V89" s="38"/>
      <c r="W89" s="38"/>
      <c r="X89" s="38"/>
      <c r="Y89" s="38"/>
      <c r="Z89" s="38"/>
    </row>
    <row r="90" spans="1:28" ht="13" x14ac:dyDescent="0.3">
      <c r="A90" s="8" t="s">
        <v>91</v>
      </c>
      <c r="B90" s="56"/>
      <c r="C90" s="94" t="s">
        <v>7</v>
      </c>
      <c r="D90" s="225" t="s">
        <v>8</v>
      </c>
      <c r="E90" s="226"/>
      <c r="F90" s="227"/>
      <c r="G90" s="225" t="s">
        <v>9</v>
      </c>
      <c r="H90" s="226"/>
      <c r="I90" s="227"/>
      <c r="J90" s="225" t="s">
        <v>10</v>
      </c>
      <c r="K90" s="226"/>
      <c r="L90" s="227"/>
      <c r="M90" s="225" t="s">
        <v>11</v>
      </c>
      <c r="N90" s="226"/>
      <c r="O90" s="227"/>
      <c r="P90" s="225" t="s">
        <v>12</v>
      </c>
      <c r="Q90" s="226"/>
      <c r="R90" s="227"/>
      <c r="S90" s="225" t="s">
        <v>13</v>
      </c>
      <c r="T90" s="226"/>
      <c r="U90" s="227"/>
      <c r="V90" s="11"/>
      <c r="W90" s="11"/>
      <c r="X90" s="11"/>
      <c r="Y90" s="11"/>
      <c r="Z90" s="11"/>
      <c r="AA90" s="11"/>
      <c r="AB90" s="12" t="s">
        <v>14</v>
      </c>
    </row>
    <row r="91" spans="1:28" ht="13" x14ac:dyDescent="0.3">
      <c r="A91" s="25"/>
      <c r="B91" s="14"/>
      <c r="C91" s="14"/>
      <c r="D91" s="15" t="s">
        <v>15</v>
      </c>
      <c r="E91" s="100" t="s">
        <v>16</v>
      </c>
      <c r="F91" s="100" t="s">
        <v>17</v>
      </c>
      <c r="G91" s="15" t="s">
        <v>15</v>
      </c>
      <c r="H91" s="100" t="s">
        <v>16</v>
      </c>
      <c r="I91" s="100" t="s">
        <v>17</v>
      </c>
      <c r="J91" s="15" t="s">
        <v>15</v>
      </c>
      <c r="K91" s="100" t="s">
        <v>16</v>
      </c>
      <c r="L91" s="100" t="s">
        <v>17</v>
      </c>
      <c r="M91" s="15" t="s">
        <v>15</v>
      </c>
      <c r="N91" s="100" t="s">
        <v>16</v>
      </c>
      <c r="O91" s="100" t="s">
        <v>17</v>
      </c>
      <c r="P91" s="15" t="s">
        <v>15</v>
      </c>
      <c r="Q91" s="100" t="s">
        <v>16</v>
      </c>
      <c r="R91" s="100" t="s">
        <v>17</v>
      </c>
      <c r="S91" s="15" t="s">
        <v>15</v>
      </c>
      <c r="T91" s="100" t="s">
        <v>16</v>
      </c>
      <c r="U91" s="100" t="s">
        <v>17</v>
      </c>
      <c r="AB91" s="101"/>
    </row>
    <row r="92" spans="1:28" ht="13" x14ac:dyDescent="0.3">
      <c r="A92" s="13"/>
      <c r="B92" s="14"/>
      <c r="C92" s="14"/>
      <c r="D92" s="15"/>
      <c r="E92" s="16"/>
      <c r="F92" s="14"/>
      <c r="G92" s="15"/>
      <c r="H92" s="16"/>
      <c r="I92" s="14"/>
      <c r="J92" s="15"/>
      <c r="K92" s="16"/>
      <c r="L92" s="14"/>
      <c r="M92" s="15"/>
      <c r="N92" s="16"/>
      <c r="O92" s="14"/>
      <c r="P92" s="15"/>
      <c r="Q92" s="16"/>
      <c r="R92" s="14"/>
      <c r="S92" s="15"/>
      <c r="T92" s="16"/>
      <c r="U92" s="14"/>
      <c r="AB92" s="46"/>
    </row>
    <row r="93" spans="1:28" x14ac:dyDescent="0.25">
      <c r="A93" s="18" t="s">
        <v>24</v>
      </c>
      <c r="B93" s="19" t="s">
        <v>25</v>
      </c>
      <c r="C93" s="19"/>
      <c r="D93" s="148">
        <f>D7</f>
        <v>-98</v>
      </c>
      <c r="E93" s="148">
        <f>E7</f>
        <v>-98</v>
      </c>
      <c r="F93" s="149">
        <f>F7</f>
        <v>-98</v>
      </c>
      <c r="G93" s="148"/>
      <c r="H93" s="200"/>
      <c r="I93" s="149"/>
      <c r="J93" s="148"/>
      <c r="K93" s="200"/>
      <c r="L93" s="149"/>
      <c r="M93" s="148">
        <f>M7</f>
        <v>-98</v>
      </c>
      <c r="N93" s="148">
        <f>N7</f>
        <v>-98</v>
      </c>
      <c r="O93" s="149">
        <f>O7</f>
        <v>-98</v>
      </c>
      <c r="P93" s="180"/>
      <c r="Q93" s="213"/>
      <c r="R93" s="19"/>
      <c r="S93" s="148"/>
      <c r="T93" s="200"/>
      <c r="U93" s="19"/>
      <c r="AB93" s="48"/>
    </row>
    <row r="94" spans="1:28" x14ac:dyDescent="0.25">
      <c r="A94" s="18" t="s">
        <v>27</v>
      </c>
      <c r="B94" s="19" t="s">
        <v>28</v>
      </c>
      <c r="C94" s="19"/>
      <c r="D94" s="74"/>
      <c r="E94" s="17"/>
      <c r="F94" s="19"/>
      <c r="G94" s="131">
        <f t="shared" ref="G94:L94" si="2">G8</f>
        <v>4</v>
      </c>
      <c r="H94" s="131">
        <f t="shared" si="2"/>
        <v>4</v>
      </c>
      <c r="I94" s="125">
        <f t="shared" si="2"/>
        <v>4</v>
      </c>
      <c r="J94" s="131">
        <f t="shared" si="2"/>
        <v>-99</v>
      </c>
      <c r="K94" s="131">
        <f t="shared" si="2"/>
        <v>5</v>
      </c>
      <c r="L94" s="125">
        <f t="shared" si="2"/>
        <v>5</v>
      </c>
      <c r="M94" s="74"/>
      <c r="N94" s="17"/>
      <c r="O94" s="19"/>
      <c r="P94" s="40">
        <f t="shared" ref="P94:U94" si="3">P8</f>
        <v>4</v>
      </c>
      <c r="Q94" s="40">
        <f t="shared" si="3"/>
        <v>4</v>
      </c>
      <c r="R94" s="125">
        <f t="shared" si="3"/>
        <v>4</v>
      </c>
      <c r="S94" s="136">
        <f t="shared" si="3"/>
        <v>-99</v>
      </c>
      <c r="T94" s="136">
        <f t="shared" si="3"/>
        <v>-99</v>
      </c>
      <c r="U94" s="125">
        <f t="shared" si="3"/>
        <v>5</v>
      </c>
      <c r="AB94" s="48"/>
    </row>
    <row r="95" spans="1:28" s="55" customFormat="1" x14ac:dyDescent="0.25">
      <c r="A95" s="18" t="s">
        <v>92</v>
      </c>
      <c r="B95" s="19" t="s">
        <v>28</v>
      </c>
      <c r="C95" s="92">
        <f>C10</f>
        <v>0</v>
      </c>
      <c r="D95" s="74"/>
      <c r="E95" s="17"/>
      <c r="F95" s="19"/>
      <c r="G95" s="131"/>
      <c r="H95" s="21"/>
      <c r="I95" s="125"/>
      <c r="J95" s="131"/>
      <c r="K95" s="21"/>
      <c r="L95" s="125"/>
      <c r="M95" s="74"/>
      <c r="N95" s="17"/>
      <c r="O95" s="19"/>
      <c r="P95" s="40"/>
      <c r="Q95" s="22"/>
      <c r="R95" s="125"/>
      <c r="S95" s="131"/>
      <c r="T95" s="21"/>
      <c r="U95" s="125"/>
      <c r="V95" s="7"/>
      <c r="W95" s="7"/>
      <c r="X95" s="7"/>
      <c r="Y95" s="7"/>
      <c r="Z95" s="7"/>
      <c r="AA95" s="7"/>
      <c r="AB95" s="48"/>
    </row>
    <row r="96" spans="1:28" s="55" customFormat="1" x14ac:dyDescent="0.25">
      <c r="A96" s="18"/>
      <c r="B96" s="19"/>
      <c r="C96" s="19"/>
      <c r="D96" s="74"/>
      <c r="E96" s="17"/>
      <c r="F96" s="19"/>
      <c r="G96" s="131"/>
      <c r="H96" s="21"/>
      <c r="I96" s="125"/>
      <c r="J96" s="131"/>
      <c r="K96" s="21"/>
      <c r="L96" s="125"/>
      <c r="M96" s="74"/>
      <c r="N96" s="17"/>
      <c r="O96" s="19"/>
      <c r="P96" s="40"/>
      <c r="Q96" s="22"/>
      <c r="R96" s="125"/>
      <c r="S96" s="131"/>
      <c r="T96" s="21"/>
      <c r="U96" s="125"/>
      <c r="V96" s="7"/>
      <c r="W96" s="7"/>
      <c r="X96" s="7"/>
      <c r="Y96" s="7"/>
      <c r="Z96" s="7"/>
      <c r="AA96" s="7"/>
      <c r="AB96" s="46"/>
    </row>
    <row r="97" spans="1:28" x14ac:dyDescent="0.25">
      <c r="A97" s="18" t="s">
        <v>93</v>
      </c>
      <c r="B97" s="19" t="s">
        <v>28</v>
      </c>
      <c r="C97" s="115">
        <v>0</v>
      </c>
      <c r="D97" s="128">
        <v>0</v>
      </c>
      <c r="E97" s="197">
        <v>0</v>
      </c>
      <c r="F97" s="129">
        <v>0</v>
      </c>
      <c r="G97" s="128">
        <v>0</v>
      </c>
      <c r="H97" s="197">
        <v>0</v>
      </c>
      <c r="I97" s="129">
        <v>0</v>
      </c>
      <c r="J97" s="128">
        <v>0</v>
      </c>
      <c r="K97" s="197">
        <v>1.5</v>
      </c>
      <c r="L97" s="129">
        <v>1.5</v>
      </c>
      <c r="M97" s="128">
        <v>0</v>
      </c>
      <c r="N97" s="197">
        <v>0</v>
      </c>
      <c r="O97" s="129">
        <v>0</v>
      </c>
      <c r="P97" s="176">
        <v>0</v>
      </c>
      <c r="Q97" s="210">
        <v>0</v>
      </c>
      <c r="R97" s="129">
        <v>0</v>
      </c>
      <c r="S97" s="128">
        <v>0</v>
      </c>
      <c r="T97" s="197">
        <v>0</v>
      </c>
      <c r="U97" s="129">
        <v>1.5</v>
      </c>
      <c r="AB97" s="20" t="s">
        <v>94</v>
      </c>
    </row>
    <row r="98" spans="1:28" ht="13" x14ac:dyDescent="0.3">
      <c r="A98" s="18" t="s">
        <v>95</v>
      </c>
      <c r="B98" s="19" t="s">
        <v>28</v>
      </c>
      <c r="C98" s="87">
        <f>C95+C97</f>
        <v>0</v>
      </c>
      <c r="D98" s="150">
        <f>D93+D97</f>
        <v>-98</v>
      </c>
      <c r="E98" s="150">
        <f>E93+E97</f>
        <v>-98</v>
      </c>
      <c r="F98" s="151">
        <f>F93+F97</f>
        <v>-98</v>
      </c>
      <c r="G98" s="150">
        <f t="shared" ref="G98:L98" si="4">G94+G97</f>
        <v>4</v>
      </c>
      <c r="H98" s="150">
        <f t="shared" si="4"/>
        <v>4</v>
      </c>
      <c r="I98" s="151">
        <f t="shared" si="4"/>
        <v>4</v>
      </c>
      <c r="J98" s="150">
        <f t="shared" si="4"/>
        <v>-99</v>
      </c>
      <c r="K98" s="150">
        <f t="shared" si="4"/>
        <v>6.5</v>
      </c>
      <c r="L98" s="151">
        <f t="shared" si="4"/>
        <v>6.5</v>
      </c>
      <c r="M98" s="150">
        <f>M93+M97</f>
        <v>-98</v>
      </c>
      <c r="N98" s="150">
        <f>N93+N97</f>
        <v>-98</v>
      </c>
      <c r="O98" s="151">
        <f>O93+O97</f>
        <v>-98</v>
      </c>
      <c r="P98" s="150">
        <f t="shared" ref="P98:U98" si="5">P94+P97</f>
        <v>4</v>
      </c>
      <c r="Q98" s="150">
        <f t="shared" si="5"/>
        <v>4</v>
      </c>
      <c r="R98" s="151">
        <f t="shared" si="5"/>
        <v>4</v>
      </c>
      <c r="S98" s="154">
        <f t="shared" si="5"/>
        <v>-99</v>
      </c>
      <c r="T98" s="154">
        <f t="shared" si="5"/>
        <v>-99</v>
      </c>
      <c r="U98" s="151">
        <f t="shared" si="5"/>
        <v>6.5</v>
      </c>
      <c r="AB98" s="20" t="s">
        <v>96</v>
      </c>
    </row>
    <row r="99" spans="1:28" x14ac:dyDescent="0.25">
      <c r="A99" s="18"/>
      <c r="B99" s="19"/>
      <c r="C99" s="19"/>
      <c r="D99" s="74"/>
      <c r="E99" s="17"/>
      <c r="F99" s="19"/>
      <c r="G99" s="74"/>
      <c r="H99" s="17"/>
      <c r="I99" s="19"/>
      <c r="J99" s="74"/>
      <c r="K99" s="17"/>
      <c r="L99" s="19"/>
      <c r="M99" s="74"/>
      <c r="N99" s="17"/>
      <c r="O99" s="19"/>
      <c r="P99" s="67"/>
      <c r="Q99" s="23"/>
      <c r="R99" s="125"/>
      <c r="S99" s="74"/>
      <c r="T99" s="17"/>
      <c r="U99" s="125"/>
      <c r="AB99" s="46"/>
    </row>
    <row r="100" spans="1:28" ht="13" x14ac:dyDescent="0.3">
      <c r="A100" s="41" t="s">
        <v>97</v>
      </c>
      <c r="B100" s="19"/>
      <c r="C100" s="19"/>
      <c r="D100" s="74"/>
      <c r="E100" s="17"/>
      <c r="F100" s="19"/>
      <c r="G100" s="74"/>
      <c r="H100" s="17"/>
      <c r="I100" s="19"/>
      <c r="J100" s="74"/>
      <c r="K100" s="17"/>
      <c r="L100" s="19"/>
      <c r="M100" s="74"/>
      <c r="N100" s="17"/>
      <c r="O100" s="19"/>
      <c r="P100" s="67"/>
      <c r="Q100" s="23"/>
      <c r="R100" s="125"/>
      <c r="S100" s="74"/>
      <c r="T100" s="17"/>
      <c r="U100" s="125"/>
      <c r="AB100" s="46"/>
    </row>
    <row r="101" spans="1:28" x14ac:dyDescent="0.25">
      <c r="A101" s="18" t="s">
        <v>98</v>
      </c>
      <c r="B101" s="19" t="s">
        <v>35</v>
      </c>
      <c r="C101" s="19"/>
      <c r="D101" s="134">
        <f>(10^12)*(10^-3)*(D5/15)*10^(D98/10)</f>
        <v>0.15848931924611098</v>
      </c>
      <c r="E101" s="134">
        <f>(10^12)*(10^-3)*(E5/15)*10^(E98/10)</f>
        <v>0.15848931924611098</v>
      </c>
      <c r="F101" s="124">
        <f>(10^12)*(10^-3)*(F5/15)*10^(F98/10)</f>
        <v>0.15848931924611098</v>
      </c>
      <c r="G101" s="134">
        <f>(10^12)*(10^-3)*(D5/15)*10^((D98+G98)/10)</f>
        <v>0.3981071705534962</v>
      </c>
      <c r="H101" s="134">
        <f>(10^12)*(10^-3)*(E5/15)*10^((E98+H98)/10)</f>
        <v>0.3981071705534962</v>
      </c>
      <c r="I101" s="124">
        <f>(10^12)*(10^-3)*(F5/15)*10^((F98+I98)/10)</f>
        <v>0.3981071705534962</v>
      </c>
      <c r="J101" s="134">
        <f>(10^12)*(10^-3)*(D5/15)*10^((D98+J98)/10)</f>
        <v>1.9952623149688722E-11</v>
      </c>
      <c r="K101" s="134">
        <f>(10^12)*(10^-3)*(E5/15)*10^((E98+K98)/10)</f>
        <v>0.70794578438413691</v>
      </c>
      <c r="L101" s="124">
        <f>(10^12)*(10^-3)*(F5/15)*10^((F98+L98)/10)</f>
        <v>0.70794578438413691</v>
      </c>
      <c r="M101" s="134">
        <f>(10^12)*(10^-3)*(M5/15)*10^(M98/10)</f>
        <v>0.15848931924611098</v>
      </c>
      <c r="N101" s="134">
        <f>(10^12)*(10^-3)*(N5/15)*10^(N98/10)</f>
        <v>0.15848931924611098</v>
      </c>
      <c r="O101" s="124">
        <f>(10^12)*(10^-3)*(O5/15)*10^(O98/10)</f>
        <v>0.15848931924611098</v>
      </c>
      <c r="P101" s="35">
        <f>(10^12)*(10^-3)*(M5/15)*10^((M98+P98)/10)</f>
        <v>0.3981071705534962</v>
      </c>
      <c r="Q101" s="35">
        <f>(10^12)*(10^-3)*(N5/15)*10^((N98+Q98)/10)</f>
        <v>0.3981071705534962</v>
      </c>
      <c r="R101" s="124">
        <f>(10^12)*(10^-3)*(O5/15)*10^((O98+R98)/10)</f>
        <v>0.3981071705534962</v>
      </c>
      <c r="S101" s="187">
        <f>(10^12)*(10^-3)*(M5/15)*10^((M98+S98)/10)</f>
        <v>1.9952623149688722E-11</v>
      </c>
      <c r="T101" s="187">
        <f>(10^12)*(10^-3)*(N5/15)*10^((N98+T98)/10)</f>
        <v>1.9952623149688722E-11</v>
      </c>
      <c r="U101" s="124">
        <f>(10^12)*(10^-3)*(O5/15)*10^((O98+U98)/10)</f>
        <v>0.70794578438413691</v>
      </c>
      <c r="AB101" s="46"/>
    </row>
    <row r="102" spans="1:28" ht="13" x14ac:dyDescent="0.3">
      <c r="A102" s="27" t="s">
        <v>37</v>
      </c>
      <c r="B102" s="19" t="s">
        <v>28</v>
      </c>
      <c r="C102" s="19"/>
      <c r="D102" s="74"/>
      <c r="E102" s="17"/>
      <c r="F102" s="19"/>
      <c r="G102" s="150">
        <f>10*LOG10(G101/(D101))</f>
        <v>3.9999999999999987</v>
      </c>
      <c r="H102" s="150">
        <f>10*LOG10(H101/(E101))</f>
        <v>3.9999999999999987</v>
      </c>
      <c r="I102" s="151">
        <f>10*LOG10(I101/(F101))</f>
        <v>3.9999999999999987</v>
      </c>
      <c r="J102" s="150">
        <f>10*LOG10(J101/(D101))</f>
        <v>-99</v>
      </c>
      <c r="K102" s="150">
        <f>10*LOG10(K101/(E101))</f>
        <v>6.5000000000000036</v>
      </c>
      <c r="L102" s="151">
        <f>10*LOG10(L101/(F101))</f>
        <v>6.5000000000000036</v>
      </c>
      <c r="M102" s="74"/>
      <c r="N102" s="17"/>
      <c r="O102" s="19"/>
      <c r="P102" s="150">
        <f>10*LOG10(P101/(M101+S101))</f>
        <v>3.9999999994532547</v>
      </c>
      <c r="Q102" s="150">
        <f>10*LOG10(Q101/(N101))</f>
        <v>3.9999999999999987</v>
      </c>
      <c r="R102" s="151">
        <f>10*LOG10(R101/(O101))</f>
        <v>3.9999999999999987</v>
      </c>
      <c r="S102" s="154">
        <f>10*LOG10(S101/(M101))</f>
        <v>-99</v>
      </c>
      <c r="T102" s="154">
        <f>10*LOG10(T101/(N101))</f>
        <v>-99</v>
      </c>
      <c r="U102" s="151">
        <f>10*LOG10(U101/(O101+R101))</f>
        <v>1.0445953689070682</v>
      </c>
      <c r="AB102" s="20"/>
    </row>
    <row r="103" spans="1:28" ht="13" x14ac:dyDescent="0.3">
      <c r="A103" s="144" t="s">
        <v>39</v>
      </c>
      <c r="B103" s="19" t="s">
        <v>40</v>
      </c>
      <c r="C103" s="19"/>
      <c r="D103" s="74"/>
      <c r="E103" s="17"/>
      <c r="F103" s="19"/>
      <c r="G103" s="150">
        <f>D98+G98+10*LOG(D5/15)</f>
        <v>-94</v>
      </c>
      <c r="H103" s="150">
        <f>E98+H98+10*LOG(E5/15)</f>
        <v>-94</v>
      </c>
      <c r="I103" s="151">
        <f>F98+I98+10*LOG(F5/15)</f>
        <v>-94</v>
      </c>
      <c r="J103" s="150">
        <f>D98+J98+10*LOG(D5/15)</f>
        <v>-197</v>
      </c>
      <c r="K103" s="150">
        <f>E98+K98+10*LOG(E5/15)</f>
        <v>-91.5</v>
      </c>
      <c r="L103" s="151">
        <f>F98+L98+10*LOG(F5/15)</f>
        <v>-91.5</v>
      </c>
      <c r="M103" s="74"/>
      <c r="N103" s="17"/>
      <c r="O103" s="19"/>
      <c r="P103" s="150">
        <f>M98+P98+10*LOG(D5/15)</f>
        <v>-94</v>
      </c>
      <c r="Q103" s="150">
        <f>N98+Q98+10*LOG(E5/15)</f>
        <v>-94</v>
      </c>
      <c r="R103" s="151">
        <f>O98+R98+10*LOG(F5/15)</f>
        <v>-94</v>
      </c>
      <c r="S103" s="192">
        <f>M98+S98+10*LOG(M5/15)</f>
        <v>-197</v>
      </c>
      <c r="T103" s="192">
        <f>N98+T98+10*LOG(N5/15)</f>
        <v>-197</v>
      </c>
      <c r="U103" s="151">
        <f>O98+U98+10*LOG(O5/15)</f>
        <v>-91.5</v>
      </c>
      <c r="AB103" s="20"/>
    </row>
    <row r="104" spans="1:28" ht="13" x14ac:dyDescent="0.3">
      <c r="A104" s="121" t="s">
        <v>42</v>
      </c>
      <c r="B104" s="19" t="s">
        <v>43</v>
      </c>
      <c r="C104" s="19"/>
      <c r="D104" s="152">
        <f>10*LOG((D101+G101+J101)*10^-9)+10*LOG(G9*12)</f>
        <v>-64.592749471927149</v>
      </c>
      <c r="E104" s="152">
        <f>10*LOG((E101+H101+K101)*10^-9)+10*LOG(H9*12)</f>
        <v>-61.028820577460152</v>
      </c>
      <c r="F104" s="153">
        <f>10*LOG((F101+I101+L101)*10^-9)+10*LOG(I9*12)</f>
        <v>-61.028820577460152</v>
      </c>
      <c r="G104" s="152">
        <f>10*LOG((D101+G101)*10^-9)+10*LOG(G9*12)</f>
        <v>-64.592749472082829</v>
      </c>
      <c r="H104" s="152">
        <f>10*LOG((E101+H101)*10^-9)+10*LOG(H9*12)</f>
        <v>-64.592749472082829</v>
      </c>
      <c r="I104" s="152">
        <f>10*LOG((F101+I101)*10^-9)+10*LOG(I9*12)</f>
        <v>-64.592749472082829</v>
      </c>
      <c r="J104" s="152">
        <f>10*LOG((D101+J101)*10^-9)+10*LOG(J9*12)</f>
        <v>-70.048154102629027</v>
      </c>
      <c r="K104" s="152">
        <f>10*LOG((E101+K101)*10^-9)+10*LOG(K9*12)</f>
        <v>-62.670793708969001</v>
      </c>
      <c r="L104" s="152">
        <f>10*LOG((F101+L101)*10^-9)+10*LOG(L9*12)</f>
        <v>-62.670793708969001</v>
      </c>
      <c r="M104" s="152">
        <f>10*LOG((M101+P101+S101)*10^-9)+10*LOG(P9*12)</f>
        <v>-64.592749471927149</v>
      </c>
      <c r="N104" s="152">
        <f>10*LOG((N101+Q101+T101)*10^-9)+10*LOG(Q9*12)</f>
        <v>-64.592749471927149</v>
      </c>
      <c r="O104" s="153">
        <f>10*LOG((O101+R101+U101)*10^-9)+10*LOG(R9*12)</f>
        <v>-61.028820577460152</v>
      </c>
      <c r="P104" s="152">
        <f>10*LOG((P101+M101)*10^-9)+10*LOG(P9*12)</f>
        <v>-64.592749472082829</v>
      </c>
      <c r="Q104" s="152">
        <f>10*LOG((Q101+N101)*10^-9)+10*LOG(Q9*12)</f>
        <v>-64.592749472082829</v>
      </c>
      <c r="R104" s="152">
        <f>10*LOG((R101+O101)*10^-9)+10*LOG(R9*12)</f>
        <v>-64.592749472082829</v>
      </c>
      <c r="S104" s="152">
        <f>10*LOG((S101+M101)*10^-9)+10*LOG(S9*12)</f>
        <v>-70.048154102629027</v>
      </c>
      <c r="T104" s="152">
        <f>10*LOG((T101+N101)*10^-9)+10*LOG(T9*12)</f>
        <v>-70.048154102629027</v>
      </c>
      <c r="U104" s="152">
        <f>10*LOG((U101+O101)*10^-9)+10*LOG(U9*12)</f>
        <v>-62.670793708969001</v>
      </c>
      <c r="AB104" s="20"/>
    </row>
    <row r="105" spans="1:28" ht="13" x14ac:dyDescent="0.3">
      <c r="A105" s="121" t="s">
        <v>99</v>
      </c>
      <c r="B105" s="19" t="s">
        <v>28</v>
      </c>
      <c r="C105" s="19"/>
      <c r="D105" s="152"/>
      <c r="E105" s="201"/>
      <c r="F105" s="153"/>
      <c r="G105" s="152"/>
      <c r="H105" s="201"/>
      <c r="I105" s="153"/>
      <c r="J105" s="152">
        <f>J103-G103-C98</f>
        <v>-103</v>
      </c>
      <c r="K105" s="152">
        <f>K103-H103-C98</f>
        <v>2.5</v>
      </c>
      <c r="L105" s="153">
        <f>L103-I103-C98</f>
        <v>2.5</v>
      </c>
      <c r="M105" s="152"/>
      <c r="N105" s="201"/>
      <c r="O105" s="153"/>
      <c r="P105" s="150"/>
      <c r="Q105" s="28"/>
      <c r="R105" s="19"/>
      <c r="S105" s="152"/>
      <c r="T105" s="201"/>
      <c r="U105" s="19"/>
      <c r="AB105" s="20"/>
    </row>
    <row r="106" spans="1:28" ht="13.5" thickBot="1" x14ac:dyDescent="0.35">
      <c r="A106" s="120" t="s">
        <v>100</v>
      </c>
      <c r="B106" s="77" t="s">
        <v>28</v>
      </c>
      <c r="C106" s="77"/>
      <c r="D106" s="130"/>
      <c r="E106" s="97"/>
      <c r="F106" s="77"/>
      <c r="G106" s="135"/>
      <c r="H106" s="72"/>
      <c r="I106" s="126"/>
      <c r="J106" s="135"/>
      <c r="K106" s="72"/>
      <c r="L106" s="126"/>
      <c r="M106" s="130"/>
      <c r="N106" s="97"/>
      <c r="O106" s="77"/>
      <c r="P106" s="52"/>
      <c r="Q106" s="73"/>
      <c r="R106" s="126"/>
      <c r="S106" s="152">
        <f>S103-P103-C98</f>
        <v>-103</v>
      </c>
      <c r="T106" s="152">
        <f>T103-Q103-C98</f>
        <v>-103</v>
      </c>
      <c r="U106" s="126">
        <f>U103-R103-C98</f>
        <v>2.5</v>
      </c>
      <c r="AB106" s="20"/>
    </row>
    <row r="107" spans="1:28" ht="13" x14ac:dyDescent="0.3">
      <c r="A107" s="57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181"/>
      <c r="N107" s="181"/>
      <c r="O107" s="59"/>
      <c r="P107" s="55"/>
      <c r="Q107" s="5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</row>
    <row r="108" spans="1:28" ht="13" thickBot="1" x14ac:dyDescent="0.3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181"/>
      <c r="N108" s="181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8" ht="13" x14ac:dyDescent="0.3">
      <c r="A109" s="8" t="s">
        <v>101</v>
      </c>
      <c r="B109" s="10"/>
      <c r="C109" s="102"/>
      <c r="D109" s="225" t="s">
        <v>8</v>
      </c>
      <c r="E109" s="226"/>
      <c r="F109" s="227"/>
      <c r="G109" s="225" t="s">
        <v>9</v>
      </c>
      <c r="H109" s="226"/>
      <c r="I109" s="227"/>
      <c r="J109" s="225" t="s">
        <v>10</v>
      </c>
      <c r="K109" s="226"/>
      <c r="L109" s="227"/>
      <c r="M109" s="225" t="s">
        <v>11</v>
      </c>
      <c r="N109" s="226"/>
      <c r="O109" s="227"/>
      <c r="P109" s="225" t="s">
        <v>12</v>
      </c>
      <c r="Q109" s="226"/>
      <c r="R109" s="227"/>
      <c r="S109" s="225" t="s">
        <v>13</v>
      </c>
      <c r="T109" s="226"/>
      <c r="U109" s="227"/>
      <c r="V109" s="225" t="s">
        <v>59</v>
      </c>
      <c r="W109" s="226"/>
      <c r="X109" s="227"/>
      <c r="Y109" s="84" t="s">
        <v>102</v>
      </c>
      <c r="Z109" s="84"/>
      <c r="AA109" s="84"/>
      <c r="AB109" s="12" t="s">
        <v>103</v>
      </c>
    </row>
    <row r="110" spans="1:28" ht="13" x14ac:dyDescent="0.3">
      <c r="A110" s="25"/>
      <c r="B110" s="17"/>
      <c r="C110" s="82"/>
      <c r="D110" s="15" t="s">
        <v>15</v>
      </c>
      <c r="E110" s="100" t="s">
        <v>16</v>
      </c>
      <c r="F110" s="100" t="s">
        <v>17</v>
      </c>
      <c r="G110" s="15" t="s">
        <v>15</v>
      </c>
      <c r="H110" s="100" t="s">
        <v>16</v>
      </c>
      <c r="I110" s="100" t="s">
        <v>17</v>
      </c>
      <c r="J110" s="15" t="s">
        <v>15</v>
      </c>
      <c r="K110" s="100" t="s">
        <v>16</v>
      </c>
      <c r="L110" s="100" t="s">
        <v>17</v>
      </c>
      <c r="M110" s="15" t="s">
        <v>15</v>
      </c>
      <c r="N110" s="100" t="s">
        <v>16</v>
      </c>
      <c r="O110" s="100" t="s">
        <v>17</v>
      </c>
      <c r="P110" s="15" t="s">
        <v>15</v>
      </c>
      <c r="Q110" s="100" t="s">
        <v>16</v>
      </c>
      <c r="R110" s="100" t="s">
        <v>17</v>
      </c>
      <c r="S110" s="15" t="s">
        <v>15</v>
      </c>
      <c r="T110" s="100" t="s">
        <v>16</v>
      </c>
      <c r="U110" s="100" t="s">
        <v>17</v>
      </c>
      <c r="V110" s="15" t="s">
        <v>15</v>
      </c>
      <c r="W110" s="100" t="s">
        <v>16</v>
      </c>
      <c r="X110" s="100" t="s">
        <v>17</v>
      </c>
      <c r="Y110" s="81"/>
      <c r="Z110" s="81"/>
      <c r="AA110" s="81"/>
      <c r="AB110" s="81"/>
    </row>
    <row r="111" spans="1:28" ht="13" x14ac:dyDescent="0.3">
      <c r="A111" s="25"/>
      <c r="B111" s="17"/>
      <c r="C111" s="82"/>
      <c r="D111" s="67"/>
      <c r="E111" s="23"/>
      <c r="F111" s="95"/>
      <c r="G111" s="67"/>
      <c r="H111" s="23"/>
      <c r="I111" s="95"/>
      <c r="J111" s="67"/>
      <c r="K111" s="23"/>
      <c r="L111" s="95"/>
      <c r="M111" s="67"/>
      <c r="N111" s="23"/>
      <c r="O111" s="95"/>
      <c r="P111" s="67"/>
      <c r="Q111" s="23"/>
      <c r="R111" s="95"/>
      <c r="S111" s="67"/>
      <c r="T111" s="23"/>
      <c r="U111" s="95"/>
      <c r="V111" s="15"/>
      <c r="W111" s="16"/>
      <c r="X111" s="14"/>
      <c r="Y111" s="81"/>
      <c r="Z111" s="81"/>
      <c r="AA111" s="81"/>
      <c r="AB111" s="46"/>
    </row>
    <row r="112" spans="1:28" x14ac:dyDescent="0.25">
      <c r="A112" s="30" t="s">
        <v>104</v>
      </c>
      <c r="B112" s="31" t="s">
        <v>28</v>
      </c>
      <c r="C112" s="103"/>
      <c r="D112" s="42"/>
      <c r="E112" s="202"/>
      <c r="F112" s="155"/>
      <c r="G112" s="78">
        <f>G113-V113</f>
        <v>3.6999999999999988</v>
      </c>
      <c r="H112" s="204">
        <f>H113-W113</f>
        <v>3.6232382910517678</v>
      </c>
      <c r="I112" s="160">
        <f>I113-X113</f>
        <v>3.6232382910517678</v>
      </c>
      <c r="J112" s="193"/>
      <c r="K112" s="208"/>
      <c r="L112" s="194"/>
      <c r="M112" s="42"/>
      <c r="N112" s="202"/>
      <c r="O112" s="155"/>
      <c r="P112" s="42"/>
      <c r="Q112" s="202"/>
      <c r="R112" s="155"/>
      <c r="S112" s="42"/>
      <c r="T112" s="202"/>
      <c r="U112" s="155"/>
      <c r="V112" s="42"/>
      <c r="W112" s="202"/>
      <c r="X112" s="155"/>
      <c r="Y112" s="111">
        <v>-3</v>
      </c>
      <c r="Z112" s="111"/>
      <c r="AA112" s="111"/>
      <c r="AB112" s="112" t="s">
        <v>105</v>
      </c>
    </row>
    <row r="113" spans="1:28" ht="13" x14ac:dyDescent="0.3">
      <c r="A113" s="33" t="s">
        <v>106</v>
      </c>
      <c r="B113" s="31" t="s">
        <v>28</v>
      </c>
      <c r="C113" s="103"/>
      <c r="D113" s="42"/>
      <c r="E113" s="202"/>
      <c r="F113" s="155"/>
      <c r="G113" s="42">
        <f>G102</f>
        <v>3.9999999999999987</v>
      </c>
      <c r="H113" s="202">
        <f>H102</f>
        <v>3.9999999999999987</v>
      </c>
      <c r="I113" s="155">
        <f>I102</f>
        <v>3.9999999999999987</v>
      </c>
      <c r="J113" s="42"/>
      <c r="K113" s="202"/>
      <c r="L113" s="155"/>
      <c r="M113" s="42"/>
      <c r="N113" s="202"/>
      <c r="O113" s="155"/>
      <c r="P113" s="42"/>
      <c r="Q113" s="202"/>
      <c r="R113" s="155"/>
      <c r="S113" s="42"/>
      <c r="T113" s="202"/>
      <c r="U113" s="155"/>
      <c r="V113" s="165">
        <f>Y39</f>
        <v>0.3</v>
      </c>
      <c r="W113" s="220">
        <f>Z39</f>
        <v>0.37676170894823102</v>
      </c>
      <c r="X113" s="166">
        <f>AA39</f>
        <v>0.37676170894823102</v>
      </c>
      <c r="Y113" s="110"/>
      <c r="Z113" s="110"/>
      <c r="AA113" s="110"/>
      <c r="AB113" s="20"/>
    </row>
    <row r="114" spans="1:28" x14ac:dyDescent="0.25">
      <c r="A114" s="30" t="s">
        <v>107</v>
      </c>
      <c r="B114" s="31" t="s">
        <v>28</v>
      </c>
      <c r="C114" s="103"/>
      <c r="D114" s="42"/>
      <c r="E114" s="202"/>
      <c r="F114" s="155"/>
      <c r="G114" s="42">
        <f>G113+V113</f>
        <v>4.2999999999999989</v>
      </c>
      <c r="H114" s="202">
        <f>H113+W113</f>
        <v>4.37676170894823</v>
      </c>
      <c r="I114" s="155">
        <f>I113+X113</f>
        <v>4.37676170894823</v>
      </c>
      <c r="J114" s="42"/>
      <c r="K114" s="202"/>
      <c r="L114" s="155"/>
      <c r="M114" s="42"/>
      <c r="N114" s="202"/>
      <c r="O114" s="155"/>
      <c r="P114" s="42"/>
      <c r="Q114" s="202"/>
      <c r="R114" s="155"/>
      <c r="S114" s="42"/>
      <c r="T114" s="202"/>
      <c r="U114" s="155"/>
      <c r="V114" s="42"/>
      <c r="W114" s="202"/>
      <c r="X114" s="155"/>
      <c r="Y114" s="109"/>
      <c r="Z114" s="109"/>
      <c r="AA114" s="109"/>
      <c r="AB114" s="20"/>
    </row>
    <row r="115" spans="1:28" ht="13" x14ac:dyDescent="0.3">
      <c r="A115" s="13"/>
      <c r="B115" s="23"/>
      <c r="C115" s="93"/>
      <c r="D115" s="40"/>
      <c r="E115" s="22"/>
      <c r="F115" s="114"/>
      <c r="G115" s="40"/>
      <c r="H115" s="22"/>
      <c r="I115" s="114"/>
      <c r="J115" s="40"/>
      <c r="K115" s="22"/>
      <c r="L115" s="114"/>
      <c r="M115" s="40"/>
      <c r="N115" s="22"/>
      <c r="O115" s="114"/>
      <c r="P115" s="40"/>
      <c r="Q115" s="22"/>
      <c r="R115" s="114"/>
      <c r="S115" s="40"/>
      <c r="T115" s="22"/>
      <c r="U115" s="114"/>
      <c r="V115" s="150"/>
      <c r="W115" s="28"/>
      <c r="X115" s="151"/>
      <c r="Y115" s="85"/>
      <c r="Z115" s="85"/>
      <c r="AA115" s="85"/>
      <c r="AB115" s="20"/>
    </row>
    <row r="116" spans="1:28" x14ac:dyDescent="0.25">
      <c r="A116" s="30" t="s">
        <v>108</v>
      </c>
      <c r="B116" s="79" t="s">
        <v>40</v>
      </c>
      <c r="C116" s="103"/>
      <c r="D116" s="43"/>
      <c r="E116" s="203"/>
      <c r="F116" s="157"/>
      <c r="G116" s="88">
        <f>G117-V117</f>
        <v>-95.558845726811995</v>
      </c>
      <c r="H116" s="206">
        <f>H117-W117</f>
        <v>-95.558845726811995</v>
      </c>
      <c r="I116" s="161">
        <f>I117-X117</f>
        <v>-95.558845726811995</v>
      </c>
      <c r="J116" s="193"/>
      <c r="K116" s="208"/>
      <c r="L116" s="194"/>
      <c r="M116" s="43"/>
      <c r="N116" s="203"/>
      <c r="O116" s="157"/>
      <c r="P116" s="42"/>
      <c r="Q116" s="202"/>
      <c r="R116" s="155"/>
      <c r="S116" s="42"/>
      <c r="T116" s="202"/>
      <c r="U116" s="155"/>
      <c r="V116" s="167"/>
      <c r="W116" s="221"/>
      <c r="X116" s="168"/>
      <c r="Y116" s="174">
        <v>-120.5</v>
      </c>
      <c r="Z116" s="174"/>
      <c r="AA116" s="174"/>
      <c r="AB116" s="173" t="s">
        <v>149</v>
      </c>
    </row>
    <row r="117" spans="1:28" ht="13" x14ac:dyDescent="0.3">
      <c r="A117" s="33" t="s">
        <v>109</v>
      </c>
      <c r="B117" s="79" t="s">
        <v>40</v>
      </c>
      <c r="C117" s="103"/>
      <c r="D117" s="43"/>
      <c r="E117" s="203"/>
      <c r="F117" s="157"/>
      <c r="G117" s="89">
        <f>G103</f>
        <v>-94</v>
      </c>
      <c r="H117" s="207">
        <f>H103</f>
        <v>-94</v>
      </c>
      <c r="I117" s="162">
        <f>I103</f>
        <v>-94</v>
      </c>
      <c r="J117" s="89"/>
      <c r="K117" s="207"/>
      <c r="L117" s="162"/>
      <c r="M117" s="43"/>
      <c r="N117" s="203"/>
      <c r="O117" s="157"/>
      <c r="P117" s="89"/>
      <c r="Q117" s="207"/>
      <c r="R117" s="155"/>
      <c r="S117" s="89"/>
      <c r="T117" s="207"/>
      <c r="U117" s="155"/>
      <c r="V117" s="165">
        <f>Y43</f>
        <v>1.5588457268119895</v>
      </c>
      <c r="W117" s="220">
        <f>Z43</f>
        <v>1.5588457268119895</v>
      </c>
      <c r="X117" s="166">
        <f>AA43</f>
        <v>1.5588457268119895</v>
      </c>
      <c r="Y117" s="110"/>
      <c r="Z117" s="110"/>
      <c r="AA117" s="110"/>
      <c r="AB117" s="46"/>
    </row>
    <row r="118" spans="1:28" x14ac:dyDescent="0.25">
      <c r="A118" s="30" t="s">
        <v>110</v>
      </c>
      <c r="B118" s="79" t="s">
        <v>40</v>
      </c>
      <c r="C118" s="103"/>
      <c r="D118" s="43"/>
      <c r="E118" s="203"/>
      <c r="F118" s="157"/>
      <c r="G118" s="42">
        <f>G117+V117</f>
        <v>-92.441154273188005</v>
      </c>
      <c r="H118" s="202">
        <f>H117+W117</f>
        <v>-92.441154273188005</v>
      </c>
      <c r="I118" s="155">
        <f>I117+V117</f>
        <v>-92.441154273188005</v>
      </c>
      <c r="J118" s="42"/>
      <c r="K118" s="202"/>
      <c r="L118" s="155"/>
      <c r="M118" s="43"/>
      <c r="N118" s="203"/>
      <c r="O118" s="157"/>
      <c r="P118" s="42"/>
      <c r="Q118" s="202"/>
      <c r="R118" s="155"/>
      <c r="S118" s="42"/>
      <c r="T118" s="202"/>
      <c r="U118" s="155"/>
      <c r="V118" s="167"/>
      <c r="W118" s="221"/>
      <c r="X118" s="168"/>
      <c r="Y118" s="109"/>
      <c r="Z118" s="109"/>
      <c r="AA118" s="109"/>
      <c r="AB118" s="46"/>
    </row>
    <row r="119" spans="1:28" x14ac:dyDescent="0.25">
      <c r="A119" s="61"/>
      <c r="B119" s="80"/>
      <c r="C119" s="93"/>
      <c r="D119" s="13"/>
      <c r="E119" s="38"/>
      <c r="F119" s="158"/>
      <c r="G119" s="40"/>
      <c r="H119" s="22"/>
      <c r="I119" s="114"/>
      <c r="J119" s="40"/>
      <c r="K119" s="22"/>
      <c r="L119" s="114"/>
      <c r="M119" s="13"/>
      <c r="O119" s="158"/>
      <c r="P119" s="40"/>
      <c r="Q119" s="22"/>
      <c r="R119" s="114"/>
      <c r="S119" s="40"/>
      <c r="T119" s="22"/>
      <c r="U119" s="114"/>
      <c r="V119" s="169"/>
      <c r="W119" s="222"/>
      <c r="X119" s="170"/>
      <c r="Y119" s="83"/>
      <c r="Z119" s="83"/>
      <c r="AA119" s="83"/>
      <c r="AB119" s="46"/>
    </row>
    <row r="120" spans="1:28" x14ac:dyDescent="0.25">
      <c r="A120" s="30" t="s">
        <v>111</v>
      </c>
      <c r="B120" s="31" t="s">
        <v>28</v>
      </c>
      <c r="C120" s="103"/>
      <c r="D120" s="42"/>
      <c r="E120" s="202"/>
      <c r="F120" s="155"/>
      <c r="G120" s="193"/>
      <c r="H120" s="208"/>
      <c r="I120" s="194"/>
      <c r="J120" s="89"/>
      <c r="K120" s="160">
        <f>K121-W121</f>
        <v>6.1311602179678726</v>
      </c>
      <c r="L120" s="160">
        <f>L121-X121</f>
        <v>6.1311602179678726</v>
      </c>
      <c r="M120" s="195"/>
      <c r="N120" s="195"/>
      <c r="O120" s="195"/>
      <c r="P120" s="42"/>
      <c r="Q120" s="202"/>
      <c r="R120" s="155"/>
      <c r="S120" s="42"/>
      <c r="T120" s="202"/>
      <c r="U120" s="155"/>
      <c r="V120" s="42"/>
      <c r="W120" s="202"/>
      <c r="X120" s="155"/>
      <c r="Y120" s="111">
        <v>-3</v>
      </c>
      <c r="Z120" s="111"/>
      <c r="AA120" s="111"/>
      <c r="AB120" s="112" t="s">
        <v>105</v>
      </c>
    </row>
    <row r="121" spans="1:28" ht="13" x14ac:dyDescent="0.3">
      <c r="A121" s="33" t="s">
        <v>112</v>
      </c>
      <c r="B121" s="31" t="s">
        <v>28</v>
      </c>
      <c r="C121" s="103"/>
      <c r="D121" s="42"/>
      <c r="E121" s="202"/>
      <c r="F121" s="155"/>
      <c r="G121" s="42"/>
      <c r="H121" s="202"/>
      <c r="I121" s="155"/>
      <c r="J121" s="42"/>
      <c r="K121" s="155">
        <f>K102</f>
        <v>6.5000000000000036</v>
      </c>
      <c r="L121" s="155">
        <f>L102</f>
        <v>6.5000000000000036</v>
      </c>
      <c r="M121" s="195"/>
      <c r="N121" s="195"/>
      <c r="O121" s="195"/>
      <c r="P121" s="42"/>
      <c r="Q121" s="202"/>
      <c r="R121" s="155"/>
      <c r="S121" s="42"/>
      <c r="T121" s="202"/>
      <c r="U121" s="155"/>
      <c r="V121" s="165">
        <f>Y47</f>
        <v>0.36883978203213141</v>
      </c>
      <c r="W121" s="220">
        <f>Z47</f>
        <v>0.36883978203213141</v>
      </c>
      <c r="X121" s="166">
        <f>AA47</f>
        <v>0.36883978203213141</v>
      </c>
      <c r="Y121" s="110"/>
      <c r="Z121" s="110"/>
      <c r="AA121" s="110"/>
      <c r="AB121" s="20"/>
    </row>
    <row r="122" spans="1:28" x14ac:dyDescent="0.25">
      <c r="A122" s="30" t="s">
        <v>113</v>
      </c>
      <c r="B122" s="31" t="s">
        <v>28</v>
      </c>
      <c r="C122" s="103"/>
      <c r="D122" s="42"/>
      <c r="E122" s="202"/>
      <c r="F122" s="155"/>
      <c r="G122" s="42"/>
      <c r="H122" s="202"/>
      <c r="I122" s="155"/>
      <c r="J122" s="42"/>
      <c r="K122" s="155">
        <f>K121+W121</f>
        <v>6.8688397820321345</v>
      </c>
      <c r="L122" s="155">
        <f>L121+X121</f>
        <v>6.8688397820321345</v>
      </c>
      <c r="M122" s="195"/>
      <c r="N122" s="195"/>
      <c r="O122" s="195"/>
      <c r="P122" s="42"/>
      <c r="Q122" s="202"/>
      <c r="R122" s="155"/>
      <c r="S122" s="42"/>
      <c r="T122" s="202"/>
      <c r="U122" s="155"/>
      <c r="V122" s="42"/>
      <c r="W122" s="202"/>
      <c r="X122" s="155"/>
      <c r="Y122" s="109"/>
      <c r="Z122" s="109"/>
      <c r="AA122" s="109"/>
      <c r="AB122" s="20"/>
    </row>
    <row r="123" spans="1:28" ht="13" x14ac:dyDescent="0.3">
      <c r="A123" s="13"/>
      <c r="B123" s="23"/>
      <c r="C123" s="93"/>
      <c r="D123" s="40"/>
      <c r="E123" s="22"/>
      <c r="F123" s="114"/>
      <c r="G123" s="40"/>
      <c r="H123" s="22"/>
      <c r="I123" s="114"/>
      <c r="J123" s="40"/>
      <c r="K123" s="22"/>
      <c r="L123" s="114"/>
      <c r="O123" s="38"/>
      <c r="P123" s="40"/>
      <c r="Q123" s="22"/>
      <c r="R123" s="114"/>
      <c r="S123" s="40"/>
      <c r="T123" s="22"/>
      <c r="U123" s="114"/>
      <c r="V123" s="150"/>
      <c r="W123" s="28"/>
      <c r="X123" s="151"/>
      <c r="Y123" s="85"/>
      <c r="Z123" s="85"/>
      <c r="AA123" s="85"/>
      <c r="AB123" s="20"/>
    </row>
    <row r="124" spans="1:28" ht="13" customHeight="1" x14ac:dyDescent="0.25">
      <c r="A124" s="30" t="s">
        <v>114</v>
      </c>
      <c r="B124" s="79" t="s">
        <v>40</v>
      </c>
      <c r="C124" s="103"/>
      <c r="D124" s="43"/>
      <c r="E124" s="203"/>
      <c r="F124" s="157"/>
      <c r="G124" s="193"/>
      <c r="H124" s="208"/>
      <c r="I124" s="194"/>
      <c r="J124" s="89"/>
      <c r="K124" s="161">
        <f>K125-W125</f>
        <v>-93.058845726811995</v>
      </c>
      <c r="L124" s="161">
        <f>L125-X125</f>
        <v>-93.058845726811995</v>
      </c>
      <c r="M124" s="195"/>
      <c r="N124" s="195"/>
      <c r="O124" s="195"/>
      <c r="P124" s="42"/>
      <c r="Q124" s="202"/>
      <c r="R124" s="155"/>
      <c r="S124" s="42"/>
      <c r="T124" s="202"/>
      <c r="U124" s="155"/>
      <c r="V124" s="167"/>
      <c r="W124" s="221"/>
      <c r="X124" s="168"/>
      <c r="Y124" s="174">
        <v>-120.5</v>
      </c>
      <c r="Z124" s="174"/>
      <c r="AA124" s="174"/>
      <c r="AB124" s="173" t="s">
        <v>149</v>
      </c>
    </row>
    <row r="125" spans="1:28" ht="13" x14ac:dyDescent="0.3">
      <c r="A125" s="33" t="s">
        <v>115</v>
      </c>
      <c r="B125" s="79" t="s">
        <v>40</v>
      </c>
      <c r="C125" s="103"/>
      <c r="D125" s="43"/>
      <c r="E125" s="203"/>
      <c r="F125" s="157"/>
      <c r="G125" s="89"/>
      <c r="H125" s="207"/>
      <c r="I125" s="162"/>
      <c r="J125" s="89"/>
      <c r="K125" s="162">
        <f>K103</f>
        <v>-91.5</v>
      </c>
      <c r="L125" s="162">
        <f>L103</f>
        <v>-91.5</v>
      </c>
      <c r="M125" s="195"/>
      <c r="N125" s="195"/>
      <c r="O125" s="195"/>
      <c r="P125" s="89"/>
      <c r="Q125" s="207"/>
      <c r="R125" s="155"/>
      <c r="S125" s="89"/>
      <c r="T125" s="207"/>
      <c r="U125" s="155"/>
      <c r="V125" s="165">
        <f>Y51</f>
        <v>1.5588457268119895</v>
      </c>
      <c r="W125" s="220">
        <f>Z51</f>
        <v>1.5588457268119895</v>
      </c>
      <c r="X125" s="166">
        <f>AA51</f>
        <v>1.5588457268119895</v>
      </c>
      <c r="Y125" s="110"/>
      <c r="Z125" s="110"/>
      <c r="AA125" s="110"/>
      <c r="AB125" s="46"/>
    </row>
    <row r="126" spans="1:28" x14ac:dyDescent="0.25">
      <c r="A126" s="30" t="s">
        <v>116</v>
      </c>
      <c r="B126" s="79" t="s">
        <v>40</v>
      </c>
      <c r="C126" s="103"/>
      <c r="D126" s="43"/>
      <c r="E126" s="203"/>
      <c r="F126" s="157"/>
      <c r="G126" s="42"/>
      <c r="H126" s="202"/>
      <c r="I126" s="155"/>
      <c r="J126" s="42"/>
      <c r="K126" s="155">
        <f>K125+W125</f>
        <v>-89.941154273188005</v>
      </c>
      <c r="L126" s="155">
        <f>L125+X125</f>
        <v>-89.941154273188005</v>
      </c>
      <c r="M126" s="195"/>
      <c r="N126" s="195"/>
      <c r="O126" s="195"/>
      <c r="P126" s="42"/>
      <c r="Q126" s="202"/>
      <c r="R126" s="155"/>
      <c r="S126" s="42"/>
      <c r="T126" s="202"/>
      <c r="U126" s="155"/>
      <c r="V126" s="167"/>
      <c r="W126" s="221"/>
      <c r="X126" s="168"/>
      <c r="Y126" s="109"/>
      <c r="Z126" s="109"/>
      <c r="AA126" s="109"/>
      <c r="AB126" s="46"/>
    </row>
    <row r="127" spans="1:28" x14ac:dyDescent="0.25">
      <c r="A127" s="61"/>
      <c r="B127" s="80"/>
      <c r="C127" s="93"/>
      <c r="D127" s="13"/>
      <c r="E127" s="38"/>
      <c r="F127" s="158"/>
      <c r="G127" s="40"/>
      <c r="H127" s="22"/>
      <c r="I127" s="114"/>
      <c r="J127" s="40"/>
      <c r="K127" s="22"/>
      <c r="L127" s="114"/>
      <c r="M127" s="13"/>
      <c r="O127" s="158"/>
      <c r="P127" s="40"/>
      <c r="Q127" s="22"/>
      <c r="R127" s="114"/>
      <c r="S127" s="40"/>
      <c r="T127" s="22"/>
      <c r="U127" s="114"/>
      <c r="V127" s="169"/>
      <c r="W127" s="222"/>
      <c r="X127" s="170"/>
      <c r="Y127" s="83"/>
      <c r="Z127" s="83"/>
      <c r="AA127" s="83"/>
      <c r="AB127" s="46"/>
    </row>
    <row r="128" spans="1:28" ht="13" customHeight="1" x14ac:dyDescent="0.25">
      <c r="A128" s="30" t="s">
        <v>117</v>
      </c>
      <c r="B128" s="31" t="s">
        <v>28</v>
      </c>
      <c r="C128" s="103"/>
      <c r="D128" s="42"/>
      <c r="E128" s="202"/>
      <c r="F128" s="155"/>
      <c r="G128" s="42"/>
      <c r="H128" s="202"/>
      <c r="I128" s="155"/>
      <c r="J128" s="42"/>
      <c r="K128" s="202"/>
      <c r="L128" s="155"/>
      <c r="M128" s="42"/>
      <c r="N128" s="202"/>
      <c r="O128" s="155"/>
      <c r="P128" s="78">
        <f>P129-V129</f>
        <v>3.6999999994532549</v>
      </c>
      <c r="Q128" s="204">
        <f>Q129-W129</f>
        <v>3.6999999999999988</v>
      </c>
      <c r="R128" s="160">
        <f>R129-X129</f>
        <v>3.6232382910517678</v>
      </c>
      <c r="S128" s="42"/>
      <c r="T128" s="202"/>
      <c r="U128" s="155"/>
      <c r="V128" s="42"/>
      <c r="W128" s="202"/>
      <c r="X128" s="155"/>
      <c r="Y128" s="111">
        <v>-3</v>
      </c>
      <c r="Z128" s="111"/>
      <c r="AA128" s="111"/>
      <c r="AB128" s="112" t="s">
        <v>105</v>
      </c>
    </row>
    <row r="129" spans="1:28" ht="13" x14ac:dyDescent="0.3">
      <c r="A129" s="33" t="s">
        <v>118</v>
      </c>
      <c r="B129" s="31" t="s">
        <v>28</v>
      </c>
      <c r="C129" s="103"/>
      <c r="D129" s="42"/>
      <c r="E129" s="202"/>
      <c r="F129" s="155"/>
      <c r="G129" s="42"/>
      <c r="H129" s="202"/>
      <c r="I129" s="155"/>
      <c r="J129" s="42"/>
      <c r="K129" s="202"/>
      <c r="L129" s="155"/>
      <c r="M129" s="42"/>
      <c r="N129" s="202"/>
      <c r="O129" s="155"/>
      <c r="P129" s="89">
        <f>P102</f>
        <v>3.9999999994532547</v>
      </c>
      <c r="Q129" s="207">
        <f>Q102</f>
        <v>3.9999999999999987</v>
      </c>
      <c r="R129" s="162">
        <f>R102</f>
        <v>3.9999999999999987</v>
      </c>
      <c r="S129" s="42"/>
      <c r="T129" s="202"/>
      <c r="U129" s="155"/>
      <c r="V129" s="165">
        <f>Y55</f>
        <v>0.3</v>
      </c>
      <c r="W129" s="220">
        <f>Z55</f>
        <v>0.3</v>
      </c>
      <c r="X129" s="166">
        <f>AA55</f>
        <v>0.37676170894823102</v>
      </c>
      <c r="Y129" s="110"/>
      <c r="Z129" s="110"/>
      <c r="AA129" s="110"/>
      <c r="AB129" s="20"/>
    </row>
    <row r="130" spans="1:28" x14ac:dyDescent="0.25">
      <c r="A130" s="30" t="s">
        <v>119</v>
      </c>
      <c r="B130" s="31" t="s">
        <v>28</v>
      </c>
      <c r="C130" s="103"/>
      <c r="D130" s="42"/>
      <c r="E130" s="202"/>
      <c r="F130" s="155"/>
      <c r="G130" s="42"/>
      <c r="H130" s="202"/>
      <c r="I130" s="155"/>
      <c r="J130" s="42"/>
      <c r="K130" s="202"/>
      <c r="L130" s="155"/>
      <c r="M130" s="42"/>
      <c r="N130" s="202"/>
      <c r="O130" s="155"/>
      <c r="P130" s="42">
        <f>P129+V129</f>
        <v>4.299999999453255</v>
      </c>
      <c r="Q130" s="202">
        <f>Q129+W129</f>
        <v>4.2999999999999989</v>
      </c>
      <c r="R130" s="155">
        <f>R129+X129</f>
        <v>4.37676170894823</v>
      </c>
      <c r="S130" s="42"/>
      <c r="T130" s="202"/>
      <c r="U130" s="155"/>
      <c r="V130" s="42"/>
      <c r="W130" s="202"/>
      <c r="X130" s="155"/>
      <c r="Y130" s="109"/>
      <c r="Z130" s="109"/>
      <c r="AA130" s="109"/>
      <c r="AB130" s="20"/>
    </row>
    <row r="131" spans="1:28" ht="13" x14ac:dyDescent="0.3">
      <c r="A131" s="13"/>
      <c r="B131" s="23"/>
      <c r="C131" s="93"/>
      <c r="D131" s="40"/>
      <c r="E131" s="22"/>
      <c r="F131" s="114"/>
      <c r="G131" s="40"/>
      <c r="H131" s="22"/>
      <c r="I131" s="114"/>
      <c r="J131" s="40"/>
      <c r="K131" s="22"/>
      <c r="L131" s="114"/>
      <c r="M131" s="40"/>
      <c r="N131" s="22"/>
      <c r="O131" s="114"/>
      <c r="P131" s="40"/>
      <c r="Q131" s="22"/>
      <c r="R131" s="114"/>
      <c r="S131" s="40"/>
      <c r="T131" s="22"/>
      <c r="U131" s="114"/>
      <c r="V131" s="150"/>
      <c r="W131" s="28"/>
      <c r="X131" s="151"/>
      <c r="Y131" s="85"/>
      <c r="Z131" s="85"/>
      <c r="AA131" s="85"/>
      <c r="AB131" s="20"/>
    </row>
    <row r="132" spans="1:28" x14ac:dyDescent="0.25">
      <c r="A132" s="30" t="s">
        <v>120</v>
      </c>
      <c r="B132" s="79" t="s">
        <v>40</v>
      </c>
      <c r="C132" s="103"/>
      <c r="D132" s="43"/>
      <c r="E132" s="203"/>
      <c r="F132" s="157"/>
      <c r="G132" s="42"/>
      <c r="H132" s="202"/>
      <c r="I132" s="155"/>
      <c r="J132" s="42"/>
      <c r="K132" s="202"/>
      <c r="L132" s="155"/>
      <c r="M132" s="43"/>
      <c r="N132" s="203"/>
      <c r="O132" s="157"/>
      <c r="P132" s="88">
        <f>P133-V133</f>
        <v>-95.529705854077832</v>
      </c>
      <c r="Q132" s="206">
        <f>Q133-W133</f>
        <v>-95.529705854077832</v>
      </c>
      <c r="R132" s="161">
        <f>R133-X133</f>
        <v>-95.529705854077832</v>
      </c>
      <c r="S132" s="42"/>
      <c r="T132" s="202"/>
      <c r="U132" s="155"/>
      <c r="V132" s="167"/>
      <c r="W132" s="221"/>
      <c r="X132" s="168"/>
      <c r="Y132" s="174">
        <v>-120.5</v>
      </c>
      <c r="Z132" s="174"/>
      <c r="AA132" s="174"/>
      <c r="AB132" s="173" t="s">
        <v>149</v>
      </c>
    </row>
    <row r="133" spans="1:28" ht="13" x14ac:dyDescent="0.3">
      <c r="A133" s="33" t="s">
        <v>121</v>
      </c>
      <c r="B133" s="79" t="s">
        <v>40</v>
      </c>
      <c r="C133" s="103"/>
      <c r="D133" s="43"/>
      <c r="E133" s="203"/>
      <c r="F133" s="157"/>
      <c r="G133" s="42"/>
      <c r="H133" s="202"/>
      <c r="I133" s="155"/>
      <c r="J133" s="42"/>
      <c r="K133" s="202"/>
      <c r="L133" s="155"/>
      <c r="M133" s="43"/>
      <c r="N133" s="203"/>
      <c r="O133" s="157"/>
      <c r="P133" s="89">
        <f>P103</f>
        <v>-94</v>
      </c>
      <c r="Q133" s="207">
        <f>Q103</f>
        <v>-94</v>
      </c>
      <c r="R133" s="162">
        <f>R103</f>
        <v>-94</v>
      </c>
      <c r="S133" s="42"/>
      <c r="T133" s="202"/>
      <c r="U133" s="155"/>
      <c r="V133" s="165">
        <f>Y59</f>
        <v>1.5297058540778354</v>
      </c>
      <c r="W133" s="220">
        <f>Z59</f>
        <v>1.5297058540778354</v>
      </c>
      <c r="X133" s="166">
        <f>AA59</f>
        <v>1.5297058540778354</v>
      </c>
      <c r="Y133" s="110"/>
      <c r="Z133" s="110"/>
      <c r="AA133" s="110"/>
      <c r="AB133" s="46"/>
    </row>
    <row r="134" spans="1:28" x14ac:dyDescent="0.25">
      <c r="A134" s="30" t="s">
        <v>122</v>
      </c>
      <c r="B134" s="79" t="s">
        <v>40</v>
      </c>
      <c r="C134" s="103"/>
      <c r="D134" s="43"/>
      <c r="E134" s="203"/>
      <c r="F134" s="157"/>
      <c r="G134" s="42"/>
      <c r="H134" s="202"/>
      <c r="I134" s="155"/>
      <c r="J134" s="42"/>
      <c r="K134" s="202"/>
      <c r="L134" s="155"/>
      <c r="M134" s="43"/>
      <c r="N134" s="203"/>
      <c r="O134" s="157"/>
      <c r="P134" s="42">
        <f>P133+V133</f>
        <v>-92.470294145922168</v>
      </c>
      <c r="Q134" s="202">
        <f>Q133+W133</f>
        <v>-92.470294145922168</v>
      </c>
      <c r="R134" s="155">
        <f>R133+X133</f>
        <v>-92.470294145922168</v>
      </c>
      <c r="S134" s="42"/>
      <c r="T134" s="202"/>
      <c r="U134" s="155"/>
      <c r="V134" s="167"/>
      <c r="W134" s="221"/>
      <c r="X134" s="168"/>
      <c r="Y134" s="109"/>
      <c r="Z134" s="109"/>
      <c r="AA134" s="109"/>
      <c r="AB134" s="46"/>
    </row>
    <row r="135" spans="1:28" x14ac:dyDescent="0.25">
      <c r="A135" s="61"/>
      <c r="B135" s="80"/>
      <c r="C135" s="93"/>
      <c r="D135" s="13"/>
      <c r="E135" s="38"/>
      <c r="F135" s="158"/>
      <c r="G135" s="40"/>
      <c r="H135" s="22"/>
      <c r="I135" s="114"/>
      <c r="J135" s="40"/>
      <c r="K135" s="22"/>
      <c r="L135" s="114"/>
      <c r="M135" s="13"/>
      <c r="O135" s="158"/>
      <c r="P135" s="40"/>
      <c r="Q135" s="22"/>
      <c r="R135" s="114"/>
      <c r="S135" s="40"/>
      <c r="T135" s="22"/>
      <c r="U135" s="114"/>
      <c r="V135" s="169"/>
      <c r="W135" s="222"/>
      <c r="X135" s="170"/>
      <c r="Y135" s="83"/>
      <c r="Z135" s="83"/>
      <c r="AA135" s="83"/>
      <c r="AB135" s="46"/>
    </row>
    <row r="136" spans="1:28" x14ac:dyDescent="0.25">
      <c r="A136" s="30" t="s">
        <v>123</v>
      </c>
      <c r="B136" s="31" t="s">
        <v>28</v>
      </c>
      <c r="C136" s="103"/>
      <c r="D136" s="42"/>
      <c r="E136" s="202"/>
      <c r="F136" s="155"/>
      <c r="G136" s="42"/>
      <c r="H136" s="202"/>
      <c r="I136" s="155"/>
      <c r="J136" s="42"/>
      <c r="K136" s="202"/>
      <c r="L136" s="155"/>
      <c r="M136" s="42"/>
      <c r="N136" s="202"/>
      <c r="O136" s="155"/>
      <c r="P136" s="42"/>
      <c r="Q136" s="202"/>
      <c r="R136" s="155"/>
      <c r="S136" s="42"/>
      <c r="T136" s="202"/>
      <c r="U136" s="160">
        <f>U137-X137</f>
        <v>0.67575558687493675</v>
      </c>
      <c r="V136" s="42"/>
      <c r="W136" s="202"/>
      <c r="X136" s="155"/>
      <c r="Y136" s="111">
        <v>-3</v>
      </c>
      <c r="Z136" s="111"/>
      <c r="AA136" s="111"/>
      <c r="AB136" s="112" t="s">
        <v>105</v>
      </c>
    </row>
    <row r="137" spans="1:28" ht="13" x14ac:dyDescent="0.3">
      <c r="A137" s="33" t="s">
        <v>124</v>
      </c>
      <c r="B137" s="31" t="s">
        <v>28</v>
      </c>
      <c r="C137" s="103"/>
      <c r="D137" s="42"/>
      <c r="E137" s="202"/>
      <c r="F137" s="155"/>
      <c r="G137" s="42"/>
      <c r="H137" s="202"/>
      <c r="I137" s="155"/>
      <c r="J137" s="42"/>
      <c r="K137" s="202"/>
      <c r="L137" s="155"/>
      <c r="M137" s="42"/>
      <c r="N137" s="202"/>
      <c r="O137" s="155"/>
      <c r="P137" s="42"/>
      <c r="Q137" s="202"/>
      <c r="R137" s="155"/>
      <c r="S137" s="42"/>
      <c r="T137" s="202"/>
      <c r="U137" s="162">
        <f>U102</f>
        <v>1.0445953689070682</v>
      </c>
      <c r="V137" s="165">
        <f>Y63</f>
        <v>0.36883978203213141</v>
      </c>
      <c r="W137" s="220">
        <f>Z63</f>
        <v>0.36883978203213141</v>
      </c>
      <c r="X137" s="166">
        <f>AA63</f>
        <v>0.36883978203213141</v>
      </c>
      <c r="Y137" s="110"/>
      <c r="Z137" s="110"/>
      <c r="AA137" s="110"/>
      <c r="AB137" s="20"/>
    </row>
    <row r="138" spans="1:28" x14ac:dyDescent="0.25">
      <c r="A138" s="30" t="s">
        <v>125</v>
      </c>
      <c r="B138" s="31" t="s">
        <v>28</v>
      </c>
      <c r="C138" s="103"/>
      <c r="D138" s="42"/>
      <c r="E138" s="202"/>
      <c r="F138" s="155"/>
      <c r="G138" s="42"/>
      <c r="H138" s="202"/>
      <c r="I138" s="155"/>
      <c r="J138" s="42"/>
      <c r="K138" s="202"/>
      <c r="L138" s="155"/>
      <c r="M138" s="42"/>
      <c r="N138" s="202"/>
      <c r="O138" s="155"/>
      <c r="P138" s="42"/>
      <c r="Q138" s="202"/>
      <c r="R138" s="155"/>
      <c r="S138" s="42"/>
      <c r="T138" s="202"/>
      <c r="U138" s="155">
        <f>U137+X137</f>
        <v>1.4134351509391996</v>
      </c>
      <c r="V138" s="42"/>
      <c r="W138" s="202"/>
      <c r="X138" s="155"/>
      <c r="Y138" s="109"/>
      <c r="Z138" s="109"/>
      <c r="AA138" s="109"/>
      <c r="AB138" s="20"/>
    </row>
    <row r="139" spans="1:28" ht="13" x14ac:dyDescent="0.3">
      <c r="A139" s="13"/>
      <c r="B139" s="23"/>
      <c r="C139" s="93"/>
      <c r="D139" s="40"/>
      <c r="E139" s="22"/>
      <c r="F139" s="114"/>
      <c r="G139" s="40"/>
      <c r="H139" s="22"/>
      <c r="I139" s="114"/>
      <c r="J139" s="40"/>
      <c r="K139" s="22"/>
      <c r="L139" s="114"/>
      <c r="M139" s="40"/>
      <c r="N139" s="22"/>
      <c r="O139" s="114"/>
      <c r="P139" s="40"/>
      <c r="Q139" s="22"/>
      <c r="R139" s="114"/>
      <c r="S139" s="40"/>
      <c r="T139" s="22"/>
      <c r="U139" s="114"/>
      <c r="V139" s="150"/>
      <c r="W139" s="28"/>
      <c r="X139" s="151"/>
      <c r="Y139" s="85"/>
      <c r="Z139" s="85"/>
      <c r="AA139" s="85"/>
      <c r="AB139" s="20"/>
    </row>
    <row r="140" spans="1:28" x14ac:dyDescent="0.25">
      <c r="A140" s="30" t="s">
        <v>126</v>
      </c>
      <c r="B140" s="79" t="s">
        <v>40</v>
      </c>
      <c r="C140" s="103"/>
      <c r="D140" s="43"/>
      <c r="E140" s="203"/>
      <c r="F140" s="157"/>
      <c r="G140" s="42"/>
      <c r="H140" s="202"/>
      <c r="I140" s="155"/>
      <c r="J140" s="42"/>
      <c r="K140" s="202"/>
      <c r="L140" s="155"/>
      <c r="M140" s="43"/>
      <c r="N140" s="203"/>
      <c r="O140" s="157"/>
      <c r="P140" s="42"/>
      <c r="Q140" s="202"/>
      <c r="R140" s="155"/>
      <c r="S140" s="42"/>
      <c r="T140" s="202"/>
      <c r="U140" s="161">
        <f>U141-X141</f>
        <v>-93.058845726811995</v>
      </c>
      <c r="V140" s="167"/>
      <c r="W140" s="221"/>
      <c r="X140" s="168"/>
      <c r="Y140" s="174">
        <v>-120.5</v>
      </c>
      <c r="Z140" s="174"/>
      <c r="AA140" s="174"/>
      <c r="AB140" s="173" t="s">
        <v>149</v>
      </c>
    </row>
    <row r="141" spans="1:28" ht="13" x14ac:dyDescent="0.3">
      <c r="A141" s="33" t="s">
        <v>127</v>
      </c>
      <c r="B141" s="79" t="s">
        <v>40</v>
      </c>
      <c r="C141" s="103"/>
      <c r="D141" s="43"/>
      <c r="E141" s="203"/>
      <c r="F141" s="157"/>
      <c r="G141" s="42"/>
      <c r="H141" s="202"/>
      <c r="I141" s="155"/>
      <c r="J141" s="42"/>
      <c r="K141" s="202"/>
      <c r="L141" s="155"/>
      <c r="M141" s="43"/>
      <c r="N141" s="203"/>
      <c r="O141" s="157"/>
      <c r="P141" s="42"/>
      <c r="Q141" s="202"/>
      <c r="R141" s="155"/>
      <c r="S141" s="42"/>
      <c r="T141" s="202"/>
      <c r="U141" s="162">
        <f>U103</f>
        <v>-91.5</v>
      </c>
      <c r="V141" s="165">
        <f>Y67</f>
        <v>1.5588457268119895</v>
      </c>
      <c r="W141" s="220">
        <f>Z67</f>
        <v>1.5588457268119895</v>
      </c>
      <c r="X141" s="166">
        <f>AA67</f>
        <v>1.5588457268119895</v>
      </c>
      <c r="Y141" s="110"/>
      <c r="Z141" s="110"/>
      <c r="AA141" s="110"/>
      <c r="AB141" s="46"/>
    </row>
    <row r="142" spans="1:28" x14ac:dyDescent="0.25">
      <c r="A142" s="30" t="s">
        <v>128</v>
      </c>
      <c r="B142" s="79" t="s">
        <v>40</v>
      </c>
      <c r="C142" s="103"/>
      <c r="D142" s="43"/>
      <c r="E142" s="203"/>
      <c r="F142" s="157"/>
      <c r="G142" s="42"/>
      <c r="H142" s="202"/>
      <c r="I142" s="155"/>
      <c r="J142" s="42"/>
      <c r="K142" s="202"/>
      <c r="L142" s="155"/>
      <c r="M142" s="43"/>
      <c r="N142" s="203"/>
      <c r="O142" s="157"/>
      <c r="P142" s="42"/>
      <c r="Q142" s="202"/>
      <c r="R142" s="155"/>
      <c r="S142" s="42"/>
      <c r="T142" s="202"/>
      <c r="U142" s="155">
        <f>U141+X141</f>
        <v>-89.941154273188005</v>
      </c>
      <c r="V142" s="167"/>
      <c r="W142" s="221"/>
      <c r="X142" s="168"/>
      <c r="Y142" s="109"/>
      <c r="Z142" s="109"/>
      <c r="AA142" s="109"/>
      <c r="AB142" s="46"/>
    </row>
    <row r="143" spans="1:28" x14ac:dyDescent="0.25">
      <c r="A143" s="61"/>
      <c r="B143" s="23"/>
      <c r="C143" s="93"/>
      <c r="D143" s="13"/>
      <c r="E143" s="38"/>
      <c r="F143" s="158"/>
      <c r="G143" s="13"/>
      <c r="H143" s="38"/>
      <c r="I143" s="158"/>
      <c r="J143" s="13"/>
      <c r="K143" s="38"/>
      <c r="L143" s="158"/>
      <c r="M143" s="13"/>
      <c r="O143" s="158"/>
      <c r="P143" s="13"/>
      <c r="Q143" s="38"/>
      <c r="R143" s="114"/>
      <c r="S143" s="13"/>
      <c r="T143" s="38"/>
      <c r="U143" s="114"/>
      <c r="V143" s="169"/>
      <c r="W143" s="222"/>
      <c r="X143" s="170"/>
      <c r="Y143" s="90"/>
      <c r="Z143" s="90"/>
      <c r="AA143" s="90"/>
      <c r="AB143" s="46"/>
    </row>
    <row r="144" spans="1:28" x14ac:dyDescent="0.25">
      <c r="A144" s="30" t="s">
        <v>129</v>
      </c>
      <c r="B144" s="79" t="s">
        <v>43</v>
      </c>
      <c r="C144" s="108"/>
      <c r="D144" s="78">
        <f>D145-V145</f>
        <v>-66.108019343867298</v>
      </c>
      <c r="E144" s="204">
        <f>E145-W145</f>
        <v>-62.539764893565184</v>
      </c>
      <c r="F144" s="160">
        <f>F145-X145</f>
        <v>-62.544768966621568</v>
      </c>
      <c r="G144" s="42"/>
      <c r="H144" s="202"/>
      <c r="I144" s="155"/>
      <c r="J144" s="42"/>
      <c r="K144" s="202"/>
      <c r="L144" s="155"/>
      <c r="M144" s="43"/>
      <c r="N144" s="203"/>
      <c r="O144" s="157"/>
      <c r="P144" s="42"/>
      <c r="Q144" s="202"/>
      <c r="R144" s="155"/>
      <c r="S144" s="42"/>
      <c r="T144" s="202"/>
      <c r="U144" s="155"/>
      <c r="V144" s="167"/>
      <c r="W144" s="221"/>
      <c r="X144" s="168"/>
      <c r="Y144" s="174">
        <f>-114.5+10*LOG(F5*12)</f>
        <v>-91.947274948966935</v>
      </c>
      <c r="Z144" s="174"/>
      <c r="AA144" s="174"/>
      <c r="AB144" s="173" t="s">
        <v>150</v>
      </c>
    </row>
    <row r="145" spans="1:28" ht="13" x14ac:dyDescent="0.3">
      <c r="A145" s="33" t="s">
        <v>130</v>
      </c>
      <c r="B145" s="79" t="s">
        <v>43</v>
      </c>
      <c r="C145" s="108"/>
      <c r="D145" s="42">
        <f>D104</f>
        <v>-64.592749471927149</v>
      </c>
      <c r="E145" s="202">
        <f>E104</f>
        <v>-61.028820577460152</v>
      </c>
      <c r="F145" s="155">
        <f>F104</f>
        <v>-61.028820577460152</v>
      </c>
      <c r="G145" s="42"/>
      <c r="H145" s="202"/>
      <c r="I145" s="155"/>
      <c r="J145" s="42"/>
      <c r="K145" s="202"/>
      <c r="L145" s="155"/>
      <c r="M145" s="43"/>
      <c r="N145" s="203"/>
      <c r="O145" s="157"/>
      <c r="P145" s="42"/>
      <c r="Q145" s="202"/>
      <c r="R145" s="155"/>
      <c r="S145" s="42"/>
      <c r="T145" s="202"/>
      <c r="U145" s="155"/>
      <c r="V145" s="165">
        <f>Y71</f>
        <v>1.5152698719401472</v>
      </c>
      <c r="W145" s="220">
        <f>Z71</f>
        <v>1.5109443161050309</v>
      </c>
      <c r="X145" s="166">
        <f>AA71</f>
        <v>1.5159483891614161</v>
      </c>
      <c r="Y145" s="110"/>
      <c r="Z145" s="110"/>
      <c r="AA145" s="110"/>
      <c r="AB145" s="46"/>
    </row>
    <row r="146" spans="1:28" x14ac:dyDescent="0.25">
      <c r="A146" s="30" t="s">
        <v>131</v>
      </c>
      <c r="B146" s="79" t="s">
        <v>43</v>
      </c>
      <c r="C146" s="108"/>
      <c r="D146" s="78">
        <f>D145+V145</f>
        <v>-63.077479599987001</v>
      </c>
      <c r="E146" s="204">
        <f>E145+W145</f>
        <v>-59.51787626135512</v>
      </c>
      <c r="F146" s="160">
        <f>F145+X145</f>
        <v>-59.512872188298736</v>
      </c>
      <c r="G146" s="42"/>
      <c r="H146" s="202"/>
      <c r="I146" s="155"/>
      <c r="J146" s="42"/>
      <c r="K146" s="202"/>
      <c r="L146" s="155"/>
      <c r="M146" s="43"/>
      <c r="N146" s="203"/>
      <c r="O146" s="157"/>
      <c r="P146" s="42"/>
      <c r="Q146" s="202"/>
      <c r="R146" s="155"/>
      <c r="S146" s="42"/>
      <c r="T146" s="202"/>
      <c r="U146" s="155"/>
      <c r="V146" s="167"/>
      <c r="W146" s="221"/>
      <c r="X146" s="168"/>
      <c r="Y146" s="111">
        <v>-50</v>
      </c>
      <c r="Z146" s="111"/>
      <c r="AA146" s="111"/>
      <c r="AB146" s="112" t="s">
        <v>132</v>
      </c>
    </row>
    <row r="147" spans="1:28" x14ac:dyDescent="0.25">
      <c r="A147" s="61"/>
      <c r="B147" s="23"/>
      <c r="C147" s="93"/>
      <c r="D147" s="13"/>
      <c r="E147" s="38"/>
      <c r="F147" s="158"/>
      <c r="G147" s="13"/>
      <c r="H147" s="38"/>
      <c r="I147" s="158"/>
      <c r="J147" s="13"/>
      <c r="K147" s="38"/>
      <c r="L147" s="158"/>
      <c r="M147" s="13"/>
      <c r="O147" s="158"/>
      <c r="P147" s="13"/>
      <c r="Q147" s="38"/>
      <c r="R147" s="114"/>
      <c r="S147" s="13"/>
      <c r="T147" s="38"/>
      <c r="U147" s="114"/>
      <c r="V147" s="169"/>
      <c r="W147" s="222"/>
      <c r="X147" s="170"/>
      <c r="Y147" s="90"/>
      <c r="Z147" s="90"/>
      <c r="AA147" s="90"/>
      <c r="AB147" s="46"/>
    </row>
    <row r="148" spans="1:28" x14ac:dyDescent="0.25">
      <c r="A148" s="30" t="s">
        <v>133</v>
      </c>
      <c r="B148" s="79" t="s">
        <v>43</v>
      </c>
      <c r="C148" s="108"/>
      <c r="D148" s="43"/>
      <c r="E148" s="203"/>
      <c r="F148" s="157"/>
      <c r="G148" s="42"/>
      <c r="H148" s="202"/>
      <c r="I148" s="155"/>
      <c r="J148" s="42"/>
      <c r="K148" s="202"/>
      <c r="L148" s="155"/>
      <c r="M148" s="78">
        <f>M149-V149</f>
        <v>-66.108019343866204</v>
      </c>
      <c r="N148" s="204">
        <f>N149-W149</f>
        <v>-66.108019343866204</v>
      </c>
      <c r="O148" s="160">
        <f>O149-AD130</f>
        <v>-61.028820577460152</v>
      </c>
      <c r="P148" s="42"/>
      <c r="Q148" s="202"/>
      <c r="R148" s="155"/>
      <c r="S148" s="42"/>
      <c r="T148" s="202"/>
      <c r="U148" s="155"/>
      <c r="V148" s="167"/>
      <c r="W148" s="221"/>
      <c r="X148" s="168"/>
      <c r="Y148" s="174">
        <f>-114.5+10*LOG(J9*12)</f>
        <v>-86.548154103175762</v>
      </c>
      <c r="Z148" s="174"/>
      <c r="AA148" s="174"/>
      <c r="AB148" s="173" t="s">
        <v>150</v>
      </c>
    </row>
    <row r="149" spans="1:28" ht="13" x14ac:dyDescent="0.3">
      <c r="A149" s="33" t="s">
        <v>134</v>
      </c>
      <c r="B149" s="79" t="s">
        <v>43</v>
      </c>
      <c r="C149" s="108"/>
      <c r="D149" s="43"/>
      <c r="E149" s="203"/>
      <c r="F149" s="157"/>
      <c r="G149" s="42"/>
      <c r="H149" s="202"/>
      <c r="I149" s="155"/>
      <c r="J149" s="42"/>
      <c r="K149" s="202"/>
      <c r="L149" s="155"/>
      <c r="M149" s="42">
        <f>M104</f>
        <v>-64.592749471927149</v>
      </c>
      <c r="N149" s="202">
        <f>N104</f>
        <v>-64.592749471927149</v>
      </c>
      <c r="O149" s="155">
        <f>O104</f>
        <v>-61.028820577460152</v>
      </c>
      <c r="P149" s="42"/>
      <c r="Q149" s="202"/>
      <c r="R149" s="155"/>
      <c r="S149" s="42"/>
      <c r="T149" s="202"/>
      <c r="U149" s="155"/>
      <c r="V149" s="165">
        <f>Y75</f>
        <v>1.515269871939058</v>
      </c>
      <c r="W149" s="220">
        <f>Z75</f>
        <v>1.515269871939058</v>
      </c>
      <c r="X149" s="166">
        <f>AA75</f>
        <v>1.5109443161050309</v>
      </c>
      <c r="Y149" s="110"/>
      <c r="Z149" s="110"/>
      <c r="AA149" s="110"/>
      <c r="AB149" s="46"/>
    </row>
    <row r="150" spans="1:28" x14ac:dyDescent="0.25">
      <c r="A150" s="30" t="s">
        <v>135</v>
      </c>
      <c r="B150" s="79" t="s">
        <v>43</v>
      </c>
      <c r="C150" s="108"/>
      <c r="D150" s="43"/>
      <c r="E150" s="203"/>
      <c r="F150" s="157"/>
      <c r="G150" s="42"/>
      <c r="H150" s="202"/>
      <c r="I150" s="155"/>
      <c r="J150" s="42"/>
      <c r="K150" s="202"/>
      <c r="L150" s="155"/>
      <c r="M150" s="78">
        <f>M149+V149</f>
        <v>-63.077479599988088</v>
      </c>
      <c r="N150" s="204">
        <f>N149+W149</f>
        <v>-63.077479599988088</v>
      </c>
      <c r="O150" s="160">
        <f>O149+X149</f>
        <v>-59.51787626135512</v>
      </c>
      <c r="P150" s="42"/>
      <c r="Q150" s="202"/>
      <c r="R150" s="155"/>
      <c r="S150" s="42"/>
      <c r="T150" s="202"/>
      <c r="U150" s="155"/>
      <c r="V150" s="167"/>
      <c r="W150" s="221"/>
      <c r="X150" s="168"/>
      <c r="Y150" s="111">
        <v>-50</v>
      </c>
      <c r="Z150" s="111"/>
      <c r="AA150" s="111"/>
      <c r="AB150" s="112" t="s">
        <v>132</v>
      </c>
    </row>
    <row r="151" spans="1:28" x14ac:dyDescent="0.25">
      <c r="A151" s="61"/>
      <c r="B151" s="23"/>
      <c r="C151" s="93"/>
      <c r="D151" s="40"/>
      <c r="E151" s="22"/>
      <c r="F151" s="114"/>
      <c r="G151" s="40"/>
      <c r="H151" s="22"/>
      <c r="I151" s="114"/>
      <c r="J151" s="40"/>
      <c r="K151" s="22"/>
      <c r="L151" s="114"/>
      <c r="M151" s="40"/>
      <c r="N151" s="22"/>
      <c r="O151" s="114"/>
      <c r="P151" s="40"/>
      <c r="Q151" s="22"/>
      <c r="R151" s="114"/>
      <c r="S151" s="40"/>
      <c r="T151" s="22"/>
      <c r="U151" s="114"/>
      <c r="V151" s="169"/>
      <c r="W151" s="222"/>
      <c r="X151" s="170"/>
      <c r="Y151" s="90"/>
      <c r="Z151" s="90"/>
      <c r="AA151" s="90"/>
      <c r="AB151" s="46"/>
    </row>
    <row r="152" spans="1:28" x14ac:dyDescent="0.25">
      <c r="A152" s="30" t="s">
        <v>136</v>
      </c>
      <c r="B152" s="31" t="s">
        <v>28</v>
      </c>
      <c r="C152" s="103"/>
      <c r="D152" s="42"/>
      <c r="E152" s="202"/>
      <c r="F152" s="155"/>
      <c r="G152" s="42"/>
      <c r="H152" s="202"/>
      <c r="I152" s="155"/>
      <c r="J152" s="42"/>
      <c r="K152" s="160">
        <f>K153-W153</f>
        <v>7.5735931288071434E-2</v>
      </c>
      <c r="L152" s="160">
        <f>L153-X153</f>
        <v>7.5735931288071434E-2</v>
      </c>
      <c r="M152" s="42"/>
      <c r="N152" s="202"/>
      <c r="O152" s="155"/>
      <c r="P152" s="42"/>
      <c r="Q152" s="202"/>
      <c r="R152" s="155"/>
      <c r="S152" s="42"/>
      <c r="T152" s="202"/>
      <c r="U152" s="162"/>
      <c r="V152" s="167"/>
      <c r="W152" s="221"/>
      <c r="X152" s="168"/>
      <c r="Y152" s="111">
        <v>0</v>
      </c>
      <c r="Z152" s="111"/>
      <c r="AA152" s="111"/>
      <c r="AB152" s="112" t="s">
        <v>137</v>
      </c>
    </row>
    <row r="153" spans="1:28" ht="13" x14ac:dyDescent="0.3">
      <c r="A153" s="33" t="s">
        <v>138</v>
      </c>
      <c r="B153" s="31" t="s">
        <v>28</v>
      </c>
      <c r="C153" s="103"/>
      <c r="D153" s="42"/>
      <c r="E153" s="202"/>
      <c r="F153" s="155"/>
      <c r="G153" s="42"/>
      <c r="H153" s="202"/>
      <c r="I153" s="155"/>
      <c r="J153" s="42"/>
      <c r="K153" s="155">
        <f>K105</f>
        <v>2.5</v>
      </c>
      <c r="L153" s="155">
        <f>L105</f>
        <v>2.5</v>
      </c>
      <c r="M153" s="42"/>
      <c r="N153" s="202"/>
      <c r="O153" s="155"/>
      <c r="P153" s="42"/>
      <c r="Q153" s="202"/>
      <c r="R153" s="155"/>
      <c r="S153" s="42"/>
      <c r="T153" s="202"/>
      <c r="U153" s="155"/>
      <c r="V153" s="165">
        <f>Y79</f>
        <v>2.4242640687119286</v>
      </c>
      <c r="W153" s="220">
        <f>Z79</f>
        <v>2.4242640687119286</v>
      </c>
      <c r="X153" s="166">
        <f>AA79</f>
        <v>2.4242640687119286</v>
      </c>
      <c r="Y153" s="110"/>
      <c r="Z153" s="110"/>
      <c r="AA153" s="110"/>
      <c r="AB153" s="46"/>
    </row>
    <row r="154" spans="1:28" x14ac:dyDescent="0.25">
      <c r="A154" s="30" t="s">
        <v>139</v>
      </c>
      <c r="B154" s="31" t="s">
        <v>28</v>
      </c>
      <c r="C154" s="103"/>
      <c r="D154" s="42"/>
      <c r="E154" s="202"/>
      <c r="F154" s="155"/>
      <c r="G154" s="42"/>
      <c r="H154" s="202"/>
      <c r="I154" s="155"/>
      <c r="J154" s="42"/>
      <c r="K154" s="155">
        <f>K153+W153</f>
        <v>4.9242640687119286</v>
      </c>
      <c r="L154" s="155">
        <f>L153+X153</f>
        <v>4.9242640687119286</v>
      </c>
      <c r="M154" s="42"/>
      <c r="N154" s="202"/>
      <c r="O154" s="155"/>
      <c r="P154" s="42"/>
      <c r="Q154" s="202"/>
      <c r="R154" s="155"/>
      <c r="S154" s="42"/>
      <c r="T154" s="202"/>
      <c r="U154" s="162"/>
      <c r="V154" s="167"/>
      <c r="W154" s="221"/>
      <c r="X154" s="168"/>
      <c r="Y154" s="109"/>
      <c r="Z154" s="109"/>
      <c r="AA154" s="109"/>
      <c r="AB154" s="46"/>
    </row>
    <row r="155" spans="1:28" x14ac:dyDescent="0.25">
      <c r="A155" s="13"/>
      <c r="B155" s="23"/>
      <c r="C155" s="93"/>
      <c r="D155" s="13"/>
      <c r="E155" s="38"/>
      <c r="F155" s="158"/>
      <c r="G155" s="13"/>
      <c r="H155" s="38"/>
      <c r="I155" s="158"/>
      <c r="J155" s="13"/>
      <c r="K155" s="38"/>
      <c r="L155" s="158"/>
      <c r="M155" s="13"/>
      <c r="O155" s="158"/>
      <c r="P155" s="13"/>
      <c r="Q155" s="38"/>
      <c r="R155" s="114"/>
      <c r="S155" s="13"/>
      <c r="T155" s="38"/>
      <c r="U155" s="114"/>
      <c r="V155" s="18"/>
      <c r="X155" s="50"/>
      <c r="Y155" s="46"/>
      <c r="Z155" s="46"/>
      <c r="AA155" s="46"/>
      <c r="AB155" s="46"/>
    </row>
    <row r="156" spans="1:28" x14ac:dyDescent="0.25">
      <c r="A156" s="30" t="s">
        <v>140</v>
      </c>
      <c r="B156" s="31" t="s">
        <v>28</v>
      </c>
      <c r="C156" s="103"/>
      <c r="D156" s="42"/>
      <c r="E156" s="202"/>
      <c r="F156" s="155"/>
      <c r="G156" s="42"/>
      <c r="H156" s="202"/>
      <c r="I156" s="155"/>
      <c r="J156" s="42"/>
      <c r="K156" s="202"/>
      <c r="L156" s="155"/>
      <c r="M156" s="42"/>
      <c r="N156" s="202"/>
      <c r="O156" s="155"/>
      <c r="P156" s="42"/>
      <c r="Q156" s="202"/>
      <c r="R156" s="155"/>
      <c r="S156" s="42"/>
      <c r="T156" s="202"/>
      <c r="U156" s="160">
        <f>U157-X157</f>
        <v>7.5735931288071434E-2</v>
      </c>
      <c r="V156" s="167"/>
      <c r="W156" s="221"/>
      <c r="X156" s="168"/>
      <c r="Y156" s="111">
        <v>0</v>
      </c>
      <c r="Z156" s="111"/>
      <c r="AA156" s="111"/>
      <c r="AB156" s="112" t="s">
        <v>137</v>
      </c>
    </row>
    <row r="157" spans="1:28" ht="13" x14ac:dyDescent="0.3">
      <c r="A157" s="33" t="s">
        <v>141</v>
      </c>
      <c r="B157" s="31" t="s">
        <v>28</v>
      </c>
      <c r="C157" s="103"/>
      <c r="D157" s="42"/>
      <c r="E157" s="202"/>
      <c r="F157" s="155"/>
      <c r="G157" s="42"/>
      <c r="H157" s="202"/>
      <c r="I157" s="155"/>
      <c r="J157" s="42"/>
      <c r="K157" s="202"/>
      <c r="L157" s="155"/>
      <c r="M157" s="42"/>
      <c r="N157" s="202"/>
      <c r="O157" s="155"/>
      <c r="P157" s="42"/>
      <c r="Q157" s="202"/>
      <c r="R157" s="155"/>
      <c r="S157" s="42"/>
      <c r="T157" s="202"/>
      <c r="U157" s="155">
        <f>U106</f>
        <v>2.5</v>
      </c>
      <c r="V157" s="165">
        <f>Y82</f>
        <v>2.4242640687119286</v>
      </c>
      <c r="W157" s="220">
        <f>Z82</f>
        <v>2.4242640687119286</v>
      </c>
      <c r="X157" s="166">
        <f>AA82</f>
        <v>2.4242640687119286</v>
      </c>
      <c r="Y157" s="110"/>
      <c r="Z157" s="110"/>
      <c r="AA157" s="110"/>
      <c r="AB157" s="46"/>
    </row>
    <row r="158" spans="1:28" x14ac:dyDescent="0.25">
      <c r="A158" s="30" t="s">
        <v>142</v>
      </c>
      <c r="B158" s="31" t="s">
        <v>28</v>
      </c>
      <c r="C158" s="103"/>
      <c r="D158" s="42"/>
      <c r="E158" s="202"/>
      <c r="F158" s="155"/>
      <c r="G158" s="42"/>
      <c r="H158" s="202"/>
      <c r="I158" s="155"/>
      <c r="J158" s="42"/>
      <c r="K158" s="202"/>
      <c r="L158" s="155"/>
      <c r="M158" s="42"/>
      <c r="N158" s="202"/>
      <c r="O158" s="155"/>
      <c r="P158" s="42"/>
      <c r="Q158" s="202"/>
      <c r="R158" s="155"/>
      <c r="S158" s="42"/>
      <c r="T158" s="202"/>
      <c r="U158" s="162">
        <f>U157+X157</f>
        <v>4.9242640687119286</v>
      </c>
      <c r="V158" s="167"/>
      <c r="W158" s="221"/>
      <c r="X158" s="168"/>
      <c r="Y158" s="109"/>
      <c r="Z158" s="109"/>
      <c r="AA158" s="109"/>
      <c r="AB158" s="46"/>
    </row>
    <row r="159" spans="1:28" x14ac:dyDescent="0.25">
      <c r="A159" s="13"/>
      <c r="B159" s="23"/>
      <c r="C159" s="93"/>
      <c r="D159" s="13"/>
      <c r="E159" s="38"/>
      <c r="F159" s="158"/>
      <c r="G159" s="13"/>
      <c r="H159" s="38"/>
      <c r="I159" s="158"/>
      <c r="J159" s="13"/>
      <c r="K159" s="38"/>
      <c r="L159" s="158"/>
      <c r="M159" s="13"/>
      <c r="O159" s="158"/>
      <c r="P159" s="13"/>
      <c r="Q159" s="38"/>
      <c r="R159" s="114"/>
      <c r="S159" s="13"/>
      <c r="T159" s="38"/>
      <c r="U159" s="114"/>
      <c r="V159" s="18"/>
      <c r="X159" s="50"/>
      <c r="Y159" s="46"/>
      <c r="Z159" s="46"/>
      <c r="AA159" s="46"/>
      <c r="AB159" s="46"/>
    </row>
    <row r="160" spans="1:28" ht="13.5" thickBot="1" x14ac:dyDescent="0.35">
      <c r="A160" s="44" t="s">
        <v>143</v>
      </c>
      <c r="B160" s="45"/>
      <c r="C160" s="91"/>
      <c r="D160" s="119"/>
      <c r="E160" s="205"/>
      <c r="F160" s="159"/>
      <c r="G160" s="119"/>
      <c r="H160" s="205"/>
      <c r="I160" s="159"/>
      <c r="J160" s="119"/>
      <c r="K160" s="205"/>
      <c r="L160" s="159"/>
      <c r="M160" s="119"/>
      <c r="N160" s="205"/>
      <c r="O160" s="159"/>
      <c r="P160" s="119"/>
      <c r="Q160" s="205"/>
      <c r="R160" s="156"/>
      <c r="S160" s="119"/>
      <c r="T160" s="205"/>
      <c r="U160" s="156"/>
      <c r="V160" s="119"/>
      <c r="W160" s="205"/>
      <c r="X160" s="159"/>
      <c r="Y160" s="91"/>
      <c r="Z160" s="91"/>
      <c r="AA160" s="91"/>
      <c r="AB160" s="53" t="s">
        <v>144</v>
      </c>
    </row>
  </sheetData>
  <mergeCells count="42">
    <mergeCell ref="V109:X109"/>
    <mergeCell ref="D109:F109"/>
    <mergeCell ref="G109:I109"/>
    <mergeCell ref="J109:L109"/>
    <mergeCell ref="M109:O109"/>
    <mergeCell ref="P109:R109"/>
    <mergeCell ref="S109:U109"/>
    <mergeCell ref="S90:U90"/>
    <mergeCell ref="D34:O34"/>
    <mergeCell ref="V34:X34"/>
    <mergeCell ref="Y34:AA34"/>
    <mergeCell ref="D35:F35"/>
    <mergeCell ref="G35:I35"/>
    <mergeCell ref="J35:L35"/>
    <mergeCell ref="M35:O35"/>
    <mergeCell ref="P35:R35"/>
    <mergeCell ref="S35:U35"/>
    <mergeCell ref="D90:F90"/>
    <mergeCell ref="G90:I90"/>
    <mergeCell ref="J90:L90"/>
    <mergeCell ref="M90:O90"/>
    <mergeCell ref="P90:R90"/>
    <mergeCell ref="D24:O24"/>
    <mergeCell ref="V24:X24"/>
    <mergeCell ref="D25:F25"/>
    <mergeCell ref="G25:I25"/>
    <mergeCell ref="J25:L25"/>
    <mergeCell ref="M25:O25"/>
    <mergeCell ref="P25:R25"/>
    <mergeCell ref="S25:U25"/>
    <mergeCell ref="S14:U14"/>
    <mergeCell ref="D2:F2"/>
    <mergeCell ref="G2:I2"/>
    <mergeCell ref="J2:L2"/>
    <mergeCell ref="M2:O2"/>
    <mergeCell ref="P2:R2"/>
    <mergeCell ref="S2:U2"/>
    <mergeCell ref="D14:F14"/>
    <mergeCell ref="G14:I14"/>
    <mergeCell ref="J14:L14"/>
    <mergeCell ref="M14:O14"/>
    <mergeCell ref="P14:R14"/>
  </mergeCells>
  <conditionalFormatting sqref="D144">
    <cfRule type="cellIs" dxfId="49" priority="20" stopIfTrue="1" operator="lessThan">
      <formula>Y144</formula>
    </cfRule>
  </conditionalFormatting>
  <conditionalFormatting sqref="D146">
    <cfRule type="cellIs" dxfId="48" priority="19" stopIfTrue="1" operator="greaterThan">
      <formula>Y146</formula>
    </cfRule>
  </conditionalFormatting>
  <conditionalFormatting sqref="E144">
    <cfRule type="cellIs" dxfId="47" priority="34" stopIfTrue="1" operator="lessThan">
      <formula>Y144</formula>
    </cfRule>
  </conditionalFormatting>
  <conditionalFormatting sqref="E146">
    <cfRule type="cellIs" dxfId="46" priority="36" stopIfTrue="1" operator="greaterThan">
      <formula>AA146</formula>
    </cfRule>
  </conditionalFormatting>
  <conditionalFormatting sqref="F146">
    <cfRule type="cellIs" dxfId="45" priority="17" stopIfTrue="1" operator="greaterThan">
      <formula>Y146</formula>
    </cfRule>
  </conditionalFormatting>
  <conditionalFormatting sqref="G112">
    <cfRule type="cellIs" dxfId="44" priority="7" stopIfTrue="1" operator="lessThan">
      <formula>Y112</formula>
    </cfRule>
  </conditionalFormatting>
  <conditionalFormatting sqref="H112">
    <cfRule type="cellIs" dxfId="43" priority="8" stopIfTrue="1" operator="lessThan">
      <formula>Y112</formula>
    </cfRule>
  </conditionalFormatting>
  <conditionalFormatting sqref="I112">
    <cfRule type="cellIs" dxfId="42" priority="18" stopIfTrue="1" operator="lessThan">
      <formula>Y112</formula>
    </cfRule>
  </conditionalFormatting>
  <conditionalFormatting sqref="I116">
    <cfRule type="cellIs" dxfId="41" priority="11" stopIfTrue="1" operator="lessThan">
      <formula>Y116</formula>
    </cfRule>
  </conditionalFormatting>
  <conditionalFormatting sqref="I120">
    <cfRule type="cellIs" dxfId="40" priority="14" stopIfTrue="1" operator="lessThan">
      <formula>V120</formula>
    </cfRule>
  </conditionalFormatting>
  <conditionalFormatting sqref="I124">
    <cfRule type="cellIs" dxfId="39" priority="28" stopIfTrue="1" operator="lessThan">
      <formula>V124</formula>
    </cfRule>
  </conditionalFormatting>
  <conditionalFormatting sqref="J112 J116 G120 G124 J124">
    <cfRule type="cellIs" dxfId="38" priority="13" stopIfTrue="1" operator="lessThan">
      <formula>V112</formula>
    </cfRule>
  </conditionalFormatting>
  <conditionalFormatting sqref="J120">
    <cfRule type="cellIs" dxfId="37" priority="4" stopIfTrue="1" operator="lessThan">
      <formula>AC117</formula>
    </cfRule>
  </conditionalFormatting>
  <conditionalFormatting sqref="K124">
    <cfRule type="cellIs" dxfId="36" priority="5" stopIfTrue="1" operator="lessThan">
      <formula>Y124</formula>
    </cfRule>
  </conditionalFormatting>
  <conditionalFormatting sqref="K152">
    <cfRule type="cellIs" dxfId="35" priority="1" stopIfTrue="1" operator="lessThan">
      <formula>$Y$152</formula>
    </cfRule>
  </conditionalFormatting>
  <conditionalFormatting sqref="M148:O148">
    <cfRule type="cellIs" dxfId="34" priority="23" stopIfTrue="1" operator="lessThan">
      <formula>$Y$148</formula>
    </cfRule>
  </conditionalFormatting>
  <conditionalFormatting sqref="N150">
    <cfRule type="cellIs" dxfId="33" priority="22" stopIfTrue="1" operator="greaterThan">
      <formula>$Y$150</formula>
    </cfRule>
  </conditionalFormatting>
  <conditionalFormatting sqref="P128:Q128">
    <cfRule type="cellIs" dxfId="32" priority="16" stopIfTrue="1" operator="lessThan">
      <formula>$Y$128</formula>
    </cfRule>
  </conditionalFormatting>
  <conditionalFormatting sqref="P132:Q132">
    <cfRule type="cellIs" dxfId="31" priority="15" stopIfTrue="1" operator="lessThan">
      <formula>$Y$132</formula>
    </cfRule>
  </conditionalFormatting>
  <conditionalFormatting sqref="R128 R132">
    <cfRule type="cellIs" dxfId="30" priority="27" stopIfTrue="1" operator="lessThan">
      <formula>Y128</formula>
    </cfRule>
  </conditionalFormatting>
  <conditionalFormatting sqref="U136 U140">
    <cfRule type="cellIs" dxfId="29" priority="21" stopIfTrue="1" operator="lessThan">
      <formula>$Y$140</formula>
    </cfRule>
  </conditionalFormatting>
  <conditionalFormatting sqref="U152">
    <cfRule type="cellIs" dxfId="28" priority="2" stopIfTrue="1" operator="lessThan">
      <formula>$Y$152</formula>
    </cfRule>
  </conditionalFormatting>
  <conditionalFormatting sqref="U156">
    <cfRule type="cellIs" dxfId="27" priority="24" stopIfTrue="1" operator="lessThan">
      <formula>$Y$156</formula>
    </cfRule>
  </conditionalFormatting>
  <conditionalFormatting sqref="AB160">
    <cfRule type="cellIs" dxfId="26" priority="25" stopIfTrue="1" operator="equal">
      <formula>"Yes"</formula>
    </cfRule>
    <cfRule type="cellIs" dxfId="25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Z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3F48-D713-4862-BC89-B6B63792786A}">
  <dimension ref="A1:AG160"/>
  <sheetViews>
    <sheetView topLeftCell="A91" zoomScale="70" zoomScaleNormal="70" workbookViewId="0">
      <selection activeCell="L98" sqref="L98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2" width="8.54296875" style="7" customWidth="1"/>
    <col min="13" max="14" width="8.54296875" style="38" customWidth="1"/>
    <col min="15" max="21" width="8.54296875" style="7" customWidth="1"/>
    <col min="22" max="22" width="5.54296875" style="7" bestFit="1" customWidth="1"/>
    <col min="23" max="23" width="5.54296875" style="7" customWidth="1"/>
    <col min="24" max="24" width="8.54296875" style="7" customWidth="1"/>
    <col min="25" max="25" width="7.7265625" style="7" bestFit="1" customWidth="1"/>
    <col min="26" max="26" width="7.7265625" style="7" customWidth="1"/>
    <col min="27" max="27" width="4.81640625" style="7" bestFit="1" customWidth="1"/>
    <col min="28" max="29" width="45.7265625" style="7" bestFit="1" customWidth="1"/>
    <col min="30" max="16384" width="10.7265625" style="7"/>
  </cols>
  <sheetData>
    <row r="1" spans="1:30" ht="13" thickBot="1" x14ac:dyDescent="0.3">
      <c r="M1" s="7"/>
      <c r="N1" s="7"/>
      <c r="P1" s="38"/>
      <c r="Q1" s="38"/>
    </row>
    <row r="2" spans="1:30" ht="13" x14ac:dyDescent="0.3">
      <c r="A2" s="8" t="s">
        <v>6</v>
      </c>
      <c r="B2" s="9"/>
      <c r="C2" s="94" t="s">
        <v>7</v>
      </c>
      <c r="D2" s="225" t="s">
        <v>8</v>
      </c>
      <c r="E2" s="226"/>
      <c r="F2" s="227"/>
      <c r="G2" s="225" t="s">
        <v>9</v>
      </c>
      <c r="H2" s="226"/>
      <c r="I2" s="228"/>
      <c r="J2" s="225" t="s">
        <v>10</v>
      </c>
      <c r="K2" s="226"/>
      <c r="L2" s="228"/>
      <c r="M2" s="225" t="s">
        <v>11</v>
      </c>
      <c r="N2" s="226"/>
      <c r="O2" s="227"/>
      <c r="P2" s="225" t="s">
        <v>12</v>
      </c>
      <c r="Q2" s="226"/>
      <c r="R2" s="227"/>
      <c r="S2" s="225" t="s">
        <v>13</v>
      </c>
      <c r="T2" s="226"/>
      <c r="U2" s="227"/>
      <c r="V2" s="29"/>
      <c r="W2" s="29"/>
      <c r="X2" s="29"/>
      <c r="Y2" s="29"/>
      <c r="Z2" s="29"/>
      <c r="AA2" s="29"/>
      <c r="AB2" s="12" t="s">
        <v>14</v>
      </c>
      <c r="AC2" s="29"/>
      <c r="AD2" s="196"/>
    </row>
    <row r="3" spans="1:30" ht="13" x14ac:dyDescent="0.3">
      <c r="A3" s="25"/>
      <c r="B3" s="50"/>
      <c r="C3" s="127"/>
      <c r="D3" s="15" t="s">
        <v>15</v>
      </c>
      <c r="E3" s="100" t="s">
        <v>16</v>
      </c>
      <c r="F3" s="100" t="s">
        <v>17</v>
      </c>
      <c r="G3" s="15" t="s">
        <v>15</v>
      </c>
      <c r="H3" s="100" t="s">
        <v>16</v>
      </c>
      <c r="I3" s="100" t="s">
        <v>17</v>
      </c>
      <c r="J3" s="15" t="s">
        <v>15</v>
      </c>
      <c r="K3" s="100" t="s">
        <v>16</v>
      </c>
      <c r="L3" s="100" t="s">
        <v>17</v>
      </c>
      <c r="M3" s="15" t="s">
        <v>15</v>
      </c>
      <c r="N3" s="100" t="s">
        <v>16</v>
      </c>
      <c r="O3" s="100" t="s">
        <v>17</v>
      </c>
      <c r="P3" s="15" t="s">
        <v>15</v>
      </c>
      <c r="Q3" s="100" t="s">
        <v>16</v>
      </c>
      <c r="R3" s="100" t="s">
        <v>17</v>
      </c>
      <c r="S3" s="15" t="s">
        <v>15</v>
      </c>
      <c r="T3" s="100" t="s">
        <v>16</v>
      </c>
      <c r="U3" s="100" t="s">
        <v>17</v>
      </c>
      <c r="V3" s="16"/>
      <c r="W3" s="16"/>
      <c r="X3" s="16"/>
      <c r="Y3" s="16"/>
      <c r="Z3" s="16"/>
      <c r="AA3" s="16"/>
      <c r="AB3" s="101"/>
      <c r="AC3" s="16"/>
      <c r="AD3" s="196"/>
    </row>
    <row r="4" spans="1:30" ht="13" x14ac:dyDescent="0.3">
      <c r="A4" s="13"/>
      <c r="B4" s="14" t="s">
        <v>18</v>
      </c>
      <c r="C4" s="14"/>
      <c r="D4" s="67"/>
      <c r="E4" s="23"/>
      <c r="F4" s="95"/>
      <c r="G4" s="67"/>
      <c r="H4" s="23"/>
      <c r="I4" s="95"/>
      <c r="J4" s="67"/>
      <c r="K4" s="23"/>
      <c r="L4" s="95"/>
      <c r="M4" s="67"/>
      <c r="N4" s="23"/>
      <c r="O4" s="95"/>
      <c r="P4" s="67"/>
      <c r="Q4" s="23"/>
      <c r="R4" s="95"/>
      <c r="S4" s="67"/>
      <c r="T4" s="23"/>
      <c r="U4" s="95"/>
      <c r="V4" s="80"/>
      <c r="W4" s="80"/>
      <c r="X4" s="16"/>
      <c r="Y4" s="16"/>
      <c r="Z4" s="16"/>
      <c r="AA4" s="16"/>
      <c r="AB4" s="46"/>
      <c r="AC4" s="16"/>
    </row>
    <row r="5" spans="1:30" ht="13" x14ac:dyDescent="0.3">
      <c r="A5" s="86" t="s">
        <v>19</v>
      </c>
      <c r="B5" s="95" t="s">
        <v>20</v>
      </c>
      <c r="C5" s="14"/>
      <c r="D5" s="171">
        <v>30</v>
      </c>
      <c r="E5" s="132">
        <f t="shared" ref="E5:F7" si="0">$D5</f>
        <v>30</v>
      </c>
      <c r="F5" s="132">
        <f t="shared" si="0"/>
        <v>30</v>
      </c>
      <c r="G5" s="67"/>
      <c r="H5" s="23"/>
      <c r="I5" s="95"/>
      <c r="J5" s="67"/>
      <c r="K5" s="23"/>
      <c r="L5" s="95"/>
      <c r="M5" s="171">
        <v>30</v>
      </c>
      <c r="N5" s="211">
        <f>M5</f>
        <v>30</v>
      </c>
      <c r="O5" s="132">
        <f>$D5</f>
        <v>30</v>
      </c>
      <c r="P5" s="67"/>
      <c r="Q5" s="23"/>
      <c r="R5" s="95"/>
      <c r="S5" s="67"/>
      <c r="T5" s="23"/>
      <c r="U5" s="95"/>
      <c r="V5" s="22"/>
      <c r="W5" s="22"/>
      <c r="X5" s="16"/>
      <c r="Y5" s="16"/>
      <c r="Z5" s="16"/>
      <c r="AA5" s="28"/>
      <c r="AB5" s="20" t="s">
        <v>21</v>
      </c>
      <c r="AC5" s="16"/>
      <c r="AD5" s="51"/>
    </row>
    <row r="6" spans="1:30" ht="13" x14ac:dyDescent="0.3">
      <c r="A6" s="86" t="s">
        <v>22</v>
      </c>
      <c r="B6" s="96" t="s">
        <v>23</v>
      </c>
      <c r="C6" s="14"/>
      <c r="D6" s="171">
        <v>40</v>
      </c>
      <c r="E6" s="132">
        <f t="shared" si="0"/>
        <v>40</v>
      </c>
      <c r="F6" s="132">
        <f t="shared" si="0"/>
        <v>40</v>
      </c>
      <c r="G6" s="67"/>
      <c r="H6" s="23"/>
      <c r="I6" s="95"/>
      <c r="J6" s="67"/>
      <c r="K6" s="23"/>
      <c r="L6" s="95"/>
      <c r="M6" s="171">
        <v>40</v>
      </c>
      <c r="N6" s="211">
        <f>M6</f>
        <v>40</v>
      </c>
      <c r="O6" s="132">
        <f>$D6</f>
        <v>40</v>
      </c>
      <c r="P6" s="67"/>
      <c r="Q6" s="23"/>
      <c r="R6" s="95"/>
      <c r="S6" s="67"/>
      <c r="T6" s="23"/>
      <c r="U6" s="95"/>
      <c r="V6" s="22"/>
      <c r="W6" s="22"/>
      <c r="X6" s="16"/>
      <c r="Y6" s="16"/>
      <c r="Z6" s="16"/>
      <c r="AA6" s="28"/>
      <c r="AB6" s="20" t="s">
        <v>21</v>
      </c>
      <c r="AC6" s="16"/>
      <c r="AD6" s="51"/>
    </row>
    <row r="7" spans="1:30" ht="13" x14ac:dyDescent="0.3">
      <c r="A7" s="18" t="s">
        <v>24</v>
      </c>
      <c r="B7" s="19" t="s">
        <v>25</v>
      </c>
      <c r="C7" s="19"/>
      <c r="D7" s="128">
        <v>-98</v>
      </c>
      <c r="E7" s="114">
        <f t="shared" si="0"/>
        <v>-98</v>
      </c>
      <c r="F7" s="114">
        <f t="shared" si="0"/>
        <v>-98</v>
      </c>
      <c r="G7" s="131"/>
      <c r="H7" s="21"/>
      <c r="I7" s="125"/>
      <c r="J7" s="131"/>
      <c r="K7" s="21"/>
      <c r="L7" s="125"/>
      <c r="M7" s="128">
        <v>-98</v>
      </c>
      <c r="N7" s="22">
        <f>M7</f>
        <v>-98</v>
      </c>
      <c r="O7" s="114">
        <f>$D7</f>
        <v>-98</v>
      </c>
      <c r="P7" s="40"/>
      <c r="Q7" s="22"/>
      <c r="R7" s="19"/>
      <c r="S7" s="189"/>
      <c r="T7" s="214"/>
      <c r="U7" s="19"/>
      <c r="V7" s="22"/>
      <c r="W7" s="22"/>
      <c r="X7" s="16"/>
      <c r="Y7" s="16"/>
      <c r="Z7" s="16"/>
      <c r="AA7" s="28"/>
      <c r="AB7" s="20" t="s">
        <v>26</v>
      </c>
      <c r="AC7" s="17"/>
      <c r="AD7" s="51"/>
    </row>
    <row r="8" spans="1:30" x14ac:dyDescent="0.25">
      <c r="A8" s="18" t="s">
        <v>27</v>
      </c>
      <c r="B8" s="19" t="s">
        <v>28</v>
      </c>
      <c r="C8" s="19"/>
      <c r="D8" s="74"/>
      <c r="E8" s="17"/>
      <c r="F8" s="19"/>
      <c r="G8" s="128">
        <v>4</v>
      </c>
      <c r="H8" s="197">
        <v>4</v>
      </c>
      <c r="I8" s="129">
        <v>4</v>
      </c>
      <c r="J8" s="190">
        <v>-99</v>
      </c>
      <c r="K8" s="129">
        <v>5</v>
      </c>
      <c r="L8" s="129">
        <v>5</v>
      </c>
      <c r="M8" s="74"/>
      <c r="N8" s="17"/>
      <c r="O8" s="19"/>
      <c r="P8" s="176">
        <v>4</v>
      </c>
      <c r="Q8" s="210">
        <v>4</v>
      </c>
      <c r="R8" s="129">
        <v>4</v>
      </c>
      <c r="S8" s="190">
        <v>-99</v>
      </c>
      <c r="T8" s="209">
        <v>-99</v>
      </c>
      <c r="U8" s="129">
        <v>5</v>
      </c>
      <c r="V8" s="21"/>
      <c r="W8" s="21"/>
      <c r="X8" s="21"/>
      <c r="Y8" s="21"/>
      <c r="Z8" s="21"/>
      <c r="AA8" s="17"/>
      <c r="AB8" s="20" t="s">
        <v>26</v>
      </c>
      <c r="AC8" s="17"/>
      <c r="AD8" s="51"/>
    </row>
    <row r="9" spans="1:30" x14ac:dyDescent="0.25">
      <c r="A9" s="18" t="s">
        <v>29</v>
      </c>
      <c r="B9" s="19"/>
      <c r="C9" s="19"/>
      <c r="D9" s="74"/>
      <c r="E9" s="17"/>
      <c r="F9" s="19"/>
      <c r="G9" s="172">
        <v>106</v>
      </c>
      <c r="H9" s="211">
        <f>$G9</f>
        <v>106</v>
      </c>
      <c r="I9" s="133">
        <f>$G9</f>
        <v>106</v>
      </c>
      <c r="J9" s="172">
        <v>106</v>
      </c>
      <c r="K9" s="211">
        <f>$J9</f>
        <v>106</v>
      </c>
      <c r="L9" s="133">
        <f>$J9</f>
        <v>106</v>
      </c>
      <c r="M9" s="74"/>
      <c r="N9" s="17"/>
      <c r="O9" s="19"/>
      <c r="P9" s="177">
        <f>$J9</f>
        <v>106</v>
      </c>
      <c r="Q9" s="211">
        <f>P9</f>
        <v>106</v>
      </c>
      <c r="R9" s="133">
        <f>$J9</f>
        <v>106</v>
      </c>
      <c r="S9" s="191">
        <f>$J9</f>
        <v>106</v>
      </c>
      <c r="T9" s="211">
        <f>S9</f>
        <v>106</v>
      </c>
      <c r="U9" s="133">
        <f>$J9</f>
        <v>106</v>
      </c>
      <c r="V9" s="21"/>
      <c r="W9" s="21"/>
      <c r="X9" s="21"/>
      <c r="Y9" s="21"/>
      <c r="Z9" s="21"/>
      <c r="AA9" s="17"/>
      <c r="AB9" s="20" t="s">
        <v>30</v>
      </c>
      <c r="AC9" s="17"/>
      <c r="AD9" s="51"/>
    </row>
    <row r="10" spans="1:30" x14ac:dyDescent="0.25">
      <c r="A10" s="18" t="s">
        <v>31</v>
      </c>
      <c r="B10" s="19" t="s">
        <v>28</v>
      </c>
      <c r="C10" s="123">
        <v>0</v>
      </c>
      <c r="D10" s="74"/>
      <c r="E10" s="17"/>
      <c r="F10" s="19"/>
      <c r="G10" s="74"/>
      <c r="H10" s="17"/>
      <c r="I10" s="19"/>
      <c r="J10" s="74"/>
      <c r="K10" s="17"/>
      <c r="L10" s="19"/>
      <c r="M10" s="74"/>
      <c r="N10" s="17"/>
      <c r="O10" s="19"/>
      <c r="P10" s="67"/>
      <c r="Q10" s="23"/>
      <c r="R10" s="50"/>
      <c r="S10" s="74"/>
      <c r="T10" s="17"/>
      <c r="U10" s="50"/>
      <c r="V10" s="21"/>
      <c r="W10" s="21"/>
      <c r="X10" s="21"/>
      <c r="Y10" s="21"/>
      <c r="Z10" s="21"/>
      <c r="AA10" s="17"/>
      <c r="AB10" s="20" t="s">
        <v>32</v>
      </c>
      <c r="AC10" s="17"/>
      <c r="AD10" s="51"/>
    </row>
    <row r="11" spans="1:30" ht="13.5" thickBot="1" x14ac:dyDescent="0.35">
      <c r="A11" s="116" t="s">
        <v>147</v>
      </c>
      <c r="B11" s="117"/>
      <c r="C11" s="97"/>
      <c r="D11" s="130"/>
      <c r="E11" s="97"/>
      <c r="F11" s="77"/>
      <c r="G11" s="130"/>
      <c r="H11" s="97"/>
      <c r="I11" s="77"/>
      <c r="J11" s="130"/>
      <c r="K11" s="97"/>
      <c r="L11" s="77"/>
      <c r="M11" s="178"/>
      <c r="N11" s="69"/>
      <c r="O11" s="126"/>
      <c r="P11" s="130"/>
      <c r="Q11" s="97"/>
      <c r="R11" s="126"/>
      <c r="S11" s="72"/>
      <c r="T11" s="72"/>
      <c r="U11" s="72"/>
      <c r="V11" s="75"/>
      <c r="W11" s="75"/>
      <c r="X11" s="75"/>
      <c r="Y11" s="75"/>
      <c r="Z11" s="75"/>
      <c r="AA11" s="75"/>
      <c r="AB11" s="47"/>
    </row>
    <row r="12" spans="1:30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1"/>
      <c r="P12" s="17"/>
      <c r="Q12" s="17"/>
      <c r="R12" s="21"/>
      <c r="S12" s="21"/>
      <c r="T12" s="21"/>
      <c r="U12" s="21"/>
      <c r="AA12" s="51"/>
    </row>
    <row r="13" spans="1:30" ht="13" thickBot="1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3"/>
      <c r="N13" s="23"/>
      <c r="O13" s="22"/>
      <c r="P13" s="17"/>
      <c r="Q13" s="17"/>
      <c r="R13" s="22"/>
      <c r="S13" s="22"/>
      <c r="T13" s="22"/>
      <c r="U13" s="22"/>
      <c r="V13" s="17"/>
      <c r="W13" s="17"/>
      <c r="X13" s="17"/>
      <c r="Y13" s="17"/>
      <c r="Z13" s="17"/>
    </row>
    <row r="14" spans="1:30" ht="13" x14ac:dyDescent="0.3">
      <c r="A14" s="8" t="s">
        <v>33</v>
      </c>
      <c r="B14" s="24"/>
      <c r="C14" s="24"/>
      <c r="D14" s="225" t="s">
        <v>8</v>
      </c>
      <c r="E14" s="226"/>
      <c r="F14" s="227"/>
      <c r="G14" s="225" t="s">
        <v>9</v>
      </c>
      <c r="H14" s="226"/>
      <c r="I14" s="228"/>
      <c r="J14" s="225" t="s">
        <v>10</v>
      </c>
      <c r="K14" s="226"/>
      <c r="L14" s="228"/>
      <c r="M14" s="225" t="s">
        <v>11</v>
      </c>
      <c r="N14" s="226"/>
      <c r="O14" s="227"/>
      <c r="P14" s="225" t="s">
        <v>12</v>
      </c>
      <c r="Q14" s="226"/>
      <c r="R14" s="227"/>
      <c r="S14" s="225" t="s">
        <v>13</v>
      </c>
      <c r="T14" s="226"/>
      <c r="U14" s="227"/>
      <c r="V14" s="29"/>
      <c r="W14" s="29"/>
      <c r="X14" s="29"/>
      <c r="Y14" s="29"/>
      <c r="Z14" s="29"/>
      <c r="AA14" s="10"/>
      <c r="AB14" s="12" t="s">
        <v>14</v>
      </c>
      <c r="AC14" s="10"/>
      <c r="AD14" s="196"/>
    </row>
    <row r="15" spans="1:30" ht="13" x14ac:dyDescent="0.3">
      <c r="A15" s="25"/>
      <c r="B15" s="19"/>
      <c r="C15" s="19"/>
      <c r="D15" s="15" t="s">
        <v>15</v>
      </c>
      <c r="E15" s="100" t="s">
        <v>16</v>
      </c>
      <c r="F15" s="100" t="s">
        <v>17</v>
      </c>
      <c r="G15" s="15" t="s">
        <v>15</v>
      </c>
      <c r="H15" s="100" t="s">
        <v>16</v>
      </c>
      <c r="I15" s="100" t="s">
        <v>17</v>
      </c>
      <c r="J15" s="15" t="s">
        <v>15</v>
      </c>
      <c r="K15" s="100" t="s">
        <v>16</v>
      </c>
      <c r="L15" s="100" t="s">
        <v>17</v>
      </c>
      <c r="M15" s="15" t="s">
        <v>15</v>
      </c>
      <c r="N15" s="100" t="s">
        <v>16</v>
      </c>
      <c r="O15" s="100" t="s">
        <v>17</v>
      </c>
      <c r="P15" s="15" t="s">
        <v>15</v>
      </c>
      <c r="Q15" s="100" t="s">
        <v>16</v>
      </c>
      <c r="R15" s="100" t="s">
        <v>17</v>
      </c>
      <c r="S15" s="15" t="s">
        <v>15</v>
      </c>
      <c r="T15" s="100" t="s">
        <v>16</v>
      </c>
      <c r="U15" s="100" t="s">
        <v>17</v>
      </c>
      <c r="V15" s="16"/>
      <c r="W15" s="16"/>
      <c r="X15" s="16"/>
      <c r="Y15" s="16"/>
      <c r="Z15" s="16"/>
      <c r="AA15" s="17"/>
      <c r="AB15" s="101"/>
      <c r="AC15" s="17"/>
      <c r="AD15" s="196"/>
    </row>
    <row r="16" spans="1:30" x14ac:dyDescent="0.25">
      <c r="A16" s="18" t="s">
        <v>34</v>
      </c>
      <c r="B16" s="19" t="s">
        <v>35</v>
      </c>
      <c r="C16" s="19"/>
      <c r="D16" s="134">
        <f>(10^12)*(10^-3)*(D5/15)*10^(D7/10)</f>
        <v>0.31697863849222196</v>
      </c>
      <c r="E16" s="134">
        <f>(10^12)*(10^-3)*(E5/15)*10^(E7/10)</f>
        <v>0.31697863849222196</v>
      </c>
      <c r="F16" s="124">
        <f>(10^12)*(10^-3)*(F5/15)*10^(F7/10)</f>
        <v>0.31697863849222196</v>
      </c>
      <c r="G16" s="134">
        <f>(10^12)*(10^-3)*(D5/15)*10^((D7+G8)/10)</f>
        <v>0.79621434110699241</v>
      </c>
      <c r="H16" s="134">
        <f>(10^12)*(10^-3)*(E5/15)*10^((E7+H8)/10)</f>
        <v>0.79621434110699241</v>
      </c>
      <c r="I16" s="124">
        <f>(10^12)*(10^-3)*(F5/15)*10^((F7+I8)/10)</f>
        <v>0.79621434110699241</v>
      </c>
      <c r="J16" s="134">
        <f>(10^12)*(10^-3)*(D5/15)*10^((D7+J8)/10)</f>
        <v>3.9905246299377443E-11</v>
      </c>
      <c r="K16" s="134">
        <f>(10^12)*(10^-3)*(E5/15)*10^((E7+K8)/10)</f>
        <v>1.0023744672545409</v>
      </c>
      <c r="L16" s="124">
        <f>(10^12)*(10^-3)*(F5/15)*10^((F7+L8)/10)</f>
        <v>1.0023744672545409</v>
      </c>
      <c r="M16" s="134">
        <f>(10^12)*(10^-3)*(M5/15)*10^(M7/10)</f>
        <v>0.31697863849222196</v>
      </c>
      <c r="N16" s="134">
        <f>(10^12)*(10^-3)*(N5/15)*10^(N7/10)</f>
        <v>0.31697863849222196</v>
      </c>
      <c r="O16" s="124">
        <f>(10^12)*(10^-3)*(O5/15)*10^(O7/10)</f>
        <v>0.31697863849222196</v>
      </c>
      <c r="P16" s="35">
        <f>(10^12)*(10^-3)*(M5/15)*10^((M7+P8)/10)</f>
        <v>0.79621434110699241</v>
      </c>
      <c r="Q16" s="35">
        <f>(10^12)*(10^-3)*(N5/15)*10^((N7+Q8)/10)</f>
        <v>0.79621434110699241</v>
      </c>
      <c r="R16" s="124">
        <f>(10^12)*(10^-3)*(O5/15)*10^((O7+R8)/10)</f>
        <v>0.79621434110699241</v>
      </c>
      <c r="S16" s="187">
        <f>(10^12)*(10^-3)*(M5/15)*10^((M7+S8)/10)</f>
        <v>3.9905246299377443E-11</v>
      </c>
      <c r="T16" s="124">
        <f>(10^12)*(10^-3)*(N5/15)*10^((N7+T8)/10)</f>
        <v>3.9905246299377443E-11</v>
      </c>
      <c r="U16" s="124">
        <f>(10^12)*(10^-3)*(O5/15)*10^((O7+U8)/10)</f>
        <v>1.0023744672545409</v>
      </c>
      <c r="V16" s="26"/>
      <c r="W16" s="26"/>
      <c r="X16" s="26"/>
      <c r="Y16" s="26"/>
      <c r="Z16" s="26"/>
      <c r="AA16" s="26"/>
      <c r="AB16" s="20" t="s">
        <v>36</v>
      </c>
      <c r="AC16" s="26"/>
      <c r="AD16" s="51"/>
    </row>
    <row r="17" spans="1:33" x14ac:dyDescent="0.25">
      <c r="A17" s="27" t="s">
        <v>37</v>
      </c>
      <c r="B17" s="19" t="s">
        <v>28</v>
      </c>
      <c r="C17" s="19"/>
      <c r="D17" s="74"/>
      <c r="E17" s="17"/>
      <c r="F17" s="19"/>
      <c r="G17" s="40">
        <f>10*LOG(G16/(D16))</f>
        <v>3.9999999999999987</v>
      </c>
      <c r="H17" s="40">
        <f>10*LOG(H16/(E16))</f>
        <v>3.9999999999999987</v>
      </c>
      <c r="I17" s="114">
        <f>10*LOG(I16/(F16))</f>
        <v>3.9999999999999987</v>
      </c>
      <c r="J17" s="40">
        <f>10*LOG(J16/(D16))</f>
        <v>-99</v>
      </c>
      <c r="K17" s="40">
        <f>10*LOG(K16/(E16))</f>
        <v>4.9999999999999938</v>
      </c>
      <c r="L17" s="114">
        <f>10*LOG(L16/(F16))</f>
        <v>4.9999999999999938</v>
      </c>
      <c r="M17" s="74"/>
      <c r="N17" s="17"/>
      <c r="O17" s="19"/>
      <c r="P17" s="40">
        <f>10*LOG(P16/(M16+S16))</f>
        <v>3.9999999994532547</v>
      </c>
      <c r="Q17" s="40">
        <f>10*LOG(Q16/(N16+T16))</f>
        <v>3.9999999994532547</v>
      </c>
      <c r="R17" s="114">
        <f>10*LOG(R16/(O16))</f>
        <v>3.9999999999999987</v>
      </c>
      <c r="S17" s="136">
        <f>10*LOG(S16/(M16+U16))</f>
        <v>-105.19331048066094</v>
      </c>
      <c r="T17" s="114">
        <f>10*LOG(T16/(N16))</f>
        <v>-99</v>
      </c>
      <c r="U17" s="114">
        <f>10*LOG(U16/(O16))</f>
        <v>4.9999999999999938</v>
      </c>
      <c r="V17" s="22"/>
      <c r="W17" s="22"/>
      <c r="X17" s="22"/>
      <c r="Y17" s="22"/>
      <c r="Z17" s="22"/>
      <c r="AA17" s="21"/>
      <c r="AB17" s="20" t="s">
        <v>38</v>
      </c>
      <c r="AC17" s="21"/>
      <c r="AD17" s="51"/>
    </row>
    <row r="18" spans="1:33" x14ac:dyDescent="0.25">
      <c r="A18" s="144" t="s">
        <v>39</v>
      </c>
      <c r="B18" s="19" t="s">
        <v>40</v>
      </c>
      <c r="C18" s="19"/>
      <c r="D18" s="74"/>
      <c r="E18" s="17"/>
      <c r="F18" s="19"/>
      <c r="G18" s="131">
        <f>$D7+G8+10*LOG(D5/15)</f>
        <v>-90.989700043360187</v>
      </c>
      <c r="H18" s="131">
        <f>$D7+H8+10*LOG(E5/15)</f>
        <v>-90.989700043360187</v>
      </c>
      <c r="I18" s="125">
        <f>F7+I8+10*LOG(F5/15)</f>
        <v>-90.989700043360187</v>
      </c>
      <c r="J18" s="131">
        <f>D7+J8+10*LOG(D5/15)</f>
        <v>-193.98970004336019</v>
      </c>
      <c r="K18" s="131">
        <f>E7+K8+10*LOG(E5/15)</f>
        <v>-89.989700043360187</v>
      </c>
      <c r="L18" s="125">
        <f>F7+L8+10*LOG(F5/15)</f>
        <v>-89.989700043360187</v>
      </c>
      <c r="M18" s="74"/>
      <c r="N18" s="17"/>
      <c r="O18" s="19"/>
      <c r="P18" s="40">
        <f>M7+P8+10*LOG(M5/15)</f>
        <v>-90.989700043360187</v>
      </c>
      <c r="Q18" s="40">
        <f>N7+Q8+10*LOG(N5/15)</f>
        <v>-90.989700043360187</v>
      </c>
      <c r="R18" s="125">
        <f>O7+R8+10*LOG(O5/15)</f>
        <v>-90.989700043360187</v>
      </c>
      <c r="S18" s="136">
        <f>M7+S8+10*LOG(M5/15)</f>
        <v>-193.98970004336019</v>
      </c>
      <c r="T18" s="125">
        <f>N7+T8+10*LOG(N5/15)</f>
        <v>-193.98970004336019</v>
      </c>
      <c r="U18" s="125">
        <f>O7+U8+10*LOG(O5/15)</f>
        <v>-89.989700043360187</v>
      </c>
      <c r="V18" s="22"/>
      <c r="W18" s="22"/>
      <c r="X18" s="22"/>
      <c r="Y18" s="22"/>
      <c r="Z18" s="22"/>
      <c r="AA18" s="23"/>
      <c r="AB18" s="54" t="s">
        <v>41</v>
      </c>
      <c r="AC18" s="23"/>
      <c r="AD18" s="1"/>
      <c r="AF18"/>
      <c r="AG18"/>
    </row>
    <row r="19" spans="1:33" x14ac:dyDescent="0.25">
      <c r="A19" s="68" t="s">
        <v>42</v>
      </c>
      <c r="B19" s="19" t="s">
        <v>43</v>
      </c>
      <c r="C19" s="19"/>
      <c r="D19" s="131">
        <f>10*LOG((D16+G16+J16)*10^-9)+10*LOG(G9*12)</f>
        <v>-58.489424298987629</v>
      </c>
      <c r="E19" s="131">
        <f>10*LOG((E16+H16+K16)*10^-9)+10*LOG(H9*12)</f>
        <v>-55.700860129652341</v>
      </c>
      <c r="F19" s="125">
        <f>10*LOG((F16+I16+L16)*10^-9)+10*LOG(L9*12)</f>
        <v>-55.700860129652341</v>
      </c>
      <c r="G19" s="131">
        <f>10*LOG((D16+G16)*10^-9)+10*LOG(G9*12)</f>
        <v>-58.489424299143309</v>
      </c>
      <c r="H19" s="131">
        <f>10*LOG((E16+H16)*10^-9)+10*LOG(H9*12)</f>
        <v>-58.489424299143309</v>
      </c>
      <c r="I19" s="131">
        <f>10*LOG((F16+I16)*10^-9)+10*LOG(I9*12)</f>
        <v>-58.489424299143309</v>
      </c>
      <c r="J19" s="131">
        <f>10*LOG((D16+J16)*10^-9)+10*LOG(J9*12)</f>
        <v>-63.944828929689507</v>
      </c>
      <c r="K19" s="131">
        <f>10*LOG((E16+K16)*10^-9)+10*LOG(K9*12)</f>
        <v>-57.751518449575315</v>
      </c>
      <c r="L19" s="131">
        <f>10*LOG((F16+L16)*10^-9)+10*LOG(L9*12)</f>
        <v>-57.751518449575315</v>
      </c>
      <c r="M19" s="131">
        <f>10*LOG((M16+P16+S16)*10^-9)+10*LOG(P9*12)</f>
        <v>-58.489424298987629</v>
      </c>
      <c r="N19" s="131">
        <f>10*LOG((N16+Q16+T16)*10^-9)+10*LOG(Q9*12)</f>
        <v>-58.489424298987629</v>
      </c>
      <c r="O19" s="125">
        <f>10*LOG((O16+R16+U16)*10^-9)+10*LOG(R9*12)</f>
        <v>-55.700860129652341</v>
      </c>
      <c r="P19" s="40">
        <f>10*LOG((M16+P16)*10^-9)+10*LOG(P9*12)</f>
        <v>-58.489424299143309</v>
      </c>
      <c r="Q19" s="40">
        <f>10*LOG((N16+Q16)*10^-9)+10*LOG(Q9*12)</f>
        <v>-58.489424299143309</v>
      </c>
      <c r="R19" s="40">
        <f>10*LOG((O16+R16)*10^-9)+10*LOG(R9*12)</f>
        <v>-58.489424299143309</v>
      </c>
      <c r="S19" s="40">
        <f>10*LOG((M16+S16)*10^-9)+10*LOG(S9*12)</f>
        <v>-63.944828929689507</v>
      </c>
      <c r="T19" s="40">
        <f>10*LOG((N16+T16)*10^-9)+10*LOG(T9*12)</f>
        <v>-63.944828929689507</v>
      </c>
      <c r="U19" s="40">
        <f>10*LOG((O16+U16)*10^-9)+10*LOG(U9*12)</f>
        <v>-57.751518449575315</v>
      </c>
      <c r="V19" s="22"/>
      <c r="W19" s="22"/>
      <c r="X19" s="22"/>
      <c r="Y19" s="22"/>
      <c r="Z19" s="22"/>
      <c r="AA19" s="23"/>
      <c r="AB19" s="54" t="s">
        <v>44</v>
      </c>
      <c r="AC19" s="23"/>
      <c r="AD19" s="1"/>
      <c r="AF19"/>
      <c r="AG19"/>
    </row>
    <row r="20" spans="1:33" x14ac:dyDescent="0.25">
      <c r="A20" s="68" t="s">
        <v>45</v>
      </c>
      <c r="B20" s="19"/>
      <c r="C20" s="19"/>
      <c r="D20" s="131"/>
      <c r="E20" s="21"/>
      <c r="F20" s="125"/>
      <c r="G20" s="131"/>
      <c r="H20" s="21"/>
      <c r="I20" s="21"/>
      <c r="J20" s="131">
        <f>J18-G18-$C10</f>
        <v>-103</v>
      </c>
      <c r="K20" s="131">
        <f>K18-H18-$C10</f>
        <v>1</v>
      </c>
      <c r="L20" s="131">
        <f>L18-I18-$C10</f>
        <v>1</v>
      </c>
      <c r="M20" s="131"/>
      <c r="N20" s="21"/>
      <c r="O20" s="125"/>
      <c r="P20" s="40"/>
      <c r="Q20" s="22"/>
      <c r="R20" s="125"/>
      <c r="S20" s="131"/>
      <c r="T20" s="21"/>
      <c r="U20" s="125"/>
      <c r="V20" s="22"/>
      <c r="W20" s="22"/>
      <c r="X20" s="22"/>
      <c r="Y20" s="22"/>
      <c r="Z20" s="22"/>
      <c r="AA20" s="23"/>
      <c r="AB20" s="54"/>
      <c r="AC20" s="23"/>
      <c r="AD20" s="1"/>
      <c r="AF20"/>
      <c r="AG20"/>
    </row>
    <row r="21" spans="1:33" ht="13" thickBot="1" x14ac:dyDescent="0.3">
      <c r="A21" s="120" t="s">
        <v>46</v>
      </c>
      <c r="B21" s="77" t="s">
        <v>28</v>
      </c>
      <c r="C21" s="77"/>
      <c r="D21" s="135"/>
      <c r="E21" s="72"/>
      <c r="F21" s="126"/>
      <c r="G21" s="135"/>
      <c r="H21" s="72"/>
      <c r="I21" s="126"/>
      <c r="J21" s="135"/>
      <c r="K21" s="72"/>
      <c r="L21" s="126"/>
      <c r="M21" s="135"/>
      <c r="N21" s="72"/>
      <c r="O21" s="126"/>
      <c r="P21" s="52"/>
      <c r="Q21" s="73"/>
      <c r="R21" s="126"/>
      <c r="S21" s="137">
        <f>S18-P18-$C10</f>
        <v>-103</v>
      </c>
      <c r="T21" s="126">
        <f>T18-Q18-C10</f>
        <v>-103</v>
      </c>
      <c r="U21" s="126">
        <f>U18-R18- C10</f>
        <v>1</v>
      </c>
      <c r="V21" s="73"/>
      <c r="W21" s="73"/>
      <c r="X21" s="73"/>
      <c r="Y21" s="73"/>
      <c r="Z21" s="73"/>
      <c r="AA21" s="69"/>
      <c r="AB21" s="47" t="s">
        <v>47</v>
      </c>
      <c r="AC21" s="69"/>
      <c r="AD21" s="51"/>
      <c r="AF21"/>
      <c r="AG21"/>
    </row>
    <row r="23" spans="1:33" ht="13.5" thickBo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3"/>
      <c r="N23" s="23"/>
      <c r="O23" s="28"/>
      <c r="P23" s="17"/>
      <c r="Q23" s="17"/>
      <c r="R23" s="28"/>
      <c r="S23" s="28"/>
      <c r="T23" s="28"/>
      <c r="U23" s="28"/>
      <c r="V23" s="17"/>
      <c r="W23" s="17"/>
      <c r="X23" s="17"/>
      <c r="Y23" s="17"/>
      <c r="Z23" s="17"/>
    </row>
    <row r="24" spans="1:33" ht="13.5" thickBot="1" x14ac:dyDescent="0.35">
      <c r="A24" s="8" t="s">
        <v>48</v>
      </c>
      <c r="B24" s="24"/>
      <c r="C24" s="102"/>
      <c r="D24" s="229" t="s">
        <v>49</v>
      </c>
      <c r="E24" s="230"/>
      <c r="F24" s="231"/>
      <c r="G24" s="231"/>
      <c r="H24" s="231"/>
      <c r="I24" s="231"/>
      <c r="J24" s="231"/>
      <c r="K24" s="231"/>
      <c r="L24" s="231"/>
      <c r="M24" s="231"/>
      <c r="N24" s="231"/>
      <c r="O24" s="232"/>
      <c r="P24" s="175"/>
      <c r="Q24" s="175"/>
      <c r="R24" s="175"/>
      <c r="V24" s="233" t="s">
        <v>50</v>
      </c>
      <c r="W24" s="234"/>
      <c r="X24" s="235"/>
      <c r="Y24" s="122"/>
      <c r="Z24" s="122"/>
      <c r="AA24" s="12"/>
      <c r="AB24" s="12" t="s">
        <v>14</v>
      </c>
    </row>
    <row r="25" spans="1:33" ht="13" x14ac:dyDescent="0.3">
      <c r="A25" s="25"/>
      <c r="B25" s="19"/>
      <c r="C25" s="82"/>
      <c r="D25" s="225" t="s">
        <v>8</v>
      </c>
      <c r="E25" s="226"/>
      <c r="F25" s="227"/>
      <c r="G25" s="225" t="s">
        <v>9</v>
      </c>
      <c r="H25" s="226"/>
      <c r="I25" s="227"/>
      <c r="J25" s="225" t="s">
        <v>10</v>
      </c>
      <c r="K25" s="226"/>
      <c r="L25" s="227"/>
      <c r="M25" s="225" t="s">
        <v>11</v>
      </c>
      <c r="N25" s="226"/>
      <c r="O25" s="227"/>
      <c r="P25" s="225" t="s">
        <v>12</v>
      </c>
      <c r="Q25" s="226"/>
      <c r="R25" s="227"/>
      <c r="S25" s="225" t="s">
        <v>13</v>
      </c>
      <c r="T25" s="226"/>
      <c r="U25" s="227"/>
      <c r="V25" s="141"/>
      <c r="W25" s="219"/>
      <c r="X25" s="122"/>
      <c r="Y25" s="100"/>
      <c r="Z25" s="100"/>
      <c r="AA25" s="101"/>
      <c r="AB25" s="101"/>
    </row>
    <row r="26" spans="1:33" ht="13" x14ac:dyDescent="0.3">
      <c r="A26" s="25"/>
      <c r="B26" s="19"/>
      <c r="C26" s="82"/>
      <c r="D26" s="15" t="s">
        <v>15</v>
      </c>
      <c r="E26" s="100" t="s">
        <v>16</v>
      </c>
      <c r="F26" s="100" t="s">
        <v>17</v>
      </c>
      <c r="G26" s="15" t="s">
        <v>15</v>
      </c>
      <c r="H26" s="100" t="s">
        <v>16</v>
      </c>
      <c r="I26" s="100" t="s">
        <v>17</v>
      </c>
      <c r="J26" s="15" t="s">
        <v>15</v>
      </c>
      <c r="K26" s="100" t="s">
        <v>16</v>
      </c>
      <c r="L26" s="100" t="s">
        <v>17</v>
      </c>
      <c r="M26" s="15" t="s">
        <v>15</v>
      </c>
      <c r="N26" s="100" t="s">
        <v>16</v>
      </c>
      <c r="O26" s="100" t="s">
        <v>17</v>
      </c>
      <c r="P26" s="15" t="s">
        <v>15</v>
      </c>
      <c r="Q26" s="100" t="s">
        <v>16</v>
      </c>
      <c r="R26" s="100" t="s">
        <v>17</v>
      </c>
      <c r="S26" s="15" t="s">
        <v>15</v>
      </c>
      <c r="T26" s="100" t="s">
        <v>16</v>
      </c>
      <c r="U26" s="100" t="s">
        <v>17</v>
      </c>
      <c r="V26" s="15" t="s">
        <v>15</v>
      </c>
      <c r="W26" s="100" t="s">
        <v>16</v>
      </c>
      <c r="X26" s="100" t="s">
        <v>17</v>
      </c>
      <c r="Y26" s="100"/>
      <c r="Z26" s="100"/>
      <c r="AA26" s="101"/>
      <c r="AB26" s="101"/>
    </row>
    <row r="27" spans="1:33" x14ac:dyDescent="0.25">
      <c r="A27" s="13" t="s">
        <v>51</v>
      </c>
      <c r="B27" s="182" t="s">
        <v>52</v>
      </c>
      <c r="C27" s="139"/>
      <c r="D27" s="118">
        <v>1.5</v>
      </c>
      <c r="E27" s="65">
        <v>1.5</v>
      </c>
      <c r="F27" s="66">
        <f>$D27</f>
        <v>1.5</v>
      </c>
      <c r="G27" s="64"/>
      <c r="H27" s="65"/>
      <c r="I27" s="66"/>
      <c r="J27" s="64"/>
      <c r="K27" s="65"/>
      <c r="L27" s="66"/>
      <c r="M27" s="118">
        <v>1.5</v>
      </c>
      <c r="N27" s="65">
        <v>1.5</v>
      </c>
      <c r="O27" s="66">
        <f>$D27</f>
        <v>1.5</v>
      </c>
      <c r="P27" s="64"/>
      <c r="Q27" s="65"/>
      <c r="R27" s="19"/>
      <c r="S27" s="64"/>
      <c r="T27" s="65"/>
      <c r="U27" s="19"/>
      <c r="V27" s="74"/>
      <c r="W27" s="17"/>
      <c r="X27" s="113"/>
      <c r="Y27" s="113"/>
      <c r="Z27" s="113"/>
      <c r="AA27" s="46"/>
      <c r="AB27" s="46"/>
    </row>
    <row r="28" spans="1:33" ht="15.5" x14ac:dyDescent="0.4">
      <c r="A28" s="121" t="s">
        <v>53</v>
      </c>
      <c r="B28" s="183" t="s">
        <v>52</v>
      </c>
      <c r="C28" s="139"/>
      <c r="D28" s="118">
        <v>1.5</v>
      </c>
      <c r="E28" s="65">
        <v>1.5</v>
      </c>
      <c r="F28" s="66">
        <f>D28</f>
        <v>1.5</v>
      </c>
      <c r="G28" s="64"/>
      <c r="H28" s="65"/>
      <c r="I28" s="66"/>
      <c r="J28" s="64"/>
      <c r="K28" s="65"/>
      <c r="L28" s="66"/>
      <c r="M28" s="118">
        <v>1.5</v>
      </c>
      <c r="N28" s="65">
        <v>1.5</v>
      </c>
      <c r="O28" s="66">
        <f>M28</f>
        <v>1.5</v>
      </c>
      <c r="P28" s="64"/>
      <c r="Q28" s="65"/>
      <c r="R28" s="19"/>
      <c r="S28" s="64"/>
      <c r="T28" s="65"/>
      <c r="U28" s="19"/>
      <c r="V28" s="74"/>
      <c r="W28" s="17"/>
      <c r="X28" s="113"/>
      <c r="Y28" s="113"/>
      <c r="Z28" s="113"/>
      <c r="AA28" s="46"/>
      <c r="AB28" s="46"/>
    </row>
    <row r="29" spans="1:33" x14ac:dyDescent="0.25">
      <c r="A29" s="18" t="s">
        <v>54</v>
      </c>
      <c r="B29" s="182" t="s">
        <v>52</v>
      </c>
      <c r="C29" s="139"/>
      <c r="D29" s="64"/>
      <c r="E29" s="65"/>
      <c r="F29" s="66"/>
      <c r="G29" s="118">
        <v>0.3</v>
      </c>
      <c r="H29" s="65">
        <v>0.3</v>
      </c>
      <c r="I29" s="66">
        <f>$J29</f>
        <v>0.3</v>
      </c>
      <c r="J29" s="118">
        <v>0.3</v>
      </c>
      <c r="K29" s="65">
        <v>0.3</v>
      </c>
      <c r="L29" s="66">
        <f>$J29</f>
        <v>0.3</v>
      </c>
      <c r="M29" s="64"/>
      <c r="N29" s="65"/>
      <c r="O29" s="66"/>
      <c r="P29" s="118">
        <v>0.3</v>
      </c>
      <c r="Q29" s="65">
        <v>0.3</v>
      </c>
      <c r="R29" s="66">
        <f>$P29</f>
        <v>0.3</v>
      </c>
      <c r="S29" s="118">
        <v>0.3</v>
      </c>
      <c r="T29" s="65">
        <v>0.3</v>
      </c>
      <c r="U29" s="66">
        <f>$P29</f>
        <v>0.3</v>
      </c>
      <c r="V29" s="64"/>
      <c r="W29" s="65"/>
      <c r="X29" s="114"/>
      <c r="Y29" s="114"/>
      <c r="Z29" s="114"/>
      <c r="AA29" s="46"/>
      <c r="AB29" s="46"/>
    </row>
    <row r="30" spans="1:33" ht="15.5" x14ac:dyDescent="0.4">
      <c r="A30" s="121" t="s">
        <v>55</v>
      </c>
      <c r="B30" s="182" t="s">
        <v>52</v>
      </c>
      <c r="C30" s="139"/>
      <c r="D30" s="64"/>
      <c r="E30" s="65"/>
      <c r="F30" s="66"/>
      <c r="G30" s="118">
        <v>0.3</v>
      </c>
      <c r="H30" s="65">
        <v>0.3</v>
      </c>
      <c r="I30" s="66">
        <f>G30</f>
        <v>0.3</v>
      </c>
      <c r="J30" s="118">
        <v>0.3</v>
      </c>
      <c r="K30" s="65">
        <v>0.3</v>
      </c>
      <c r="L30" s="66">
        <f>J30</f>
        <v>0.3</v>
      </c>
      <c r="M30" s="64"/>
      <c r="N30" s="65"/>
      <c r="O30" s="66"/>
      <c r="P30" s="118">
        <v>0.3</v>
      </c>
      <c r="Q30" s="65">
        <v>0.3</v>
      </c>
      <c r="R30" s="66">
        <f>P30</f>
        <v>0.3</v>
      </c>
      <c r="S30" s="118">
        <v>0.3</v>
      </c>
      <c r="T30" s="65">
        <v>0.3</v>
      </c>
      <c r="U30" s="66">
        <f>S30</f>
        <v>0.3</v>
      </c>
      <c r="V30" s="64"/>
      <c r="W30" s="65"/>
      <c r="X30" s="114"/>
      <c r="Y30" s="114"/>
      <c r="Z30" s="114"/>
      <c r="AA30" s="46"/>
      <c r="AB30" s="46"/>
    </row>
    <row r="31" spans="1:33" ht="13" thickBot="1" x14ac:dyDescent="0.3">
      <c r="A31" s="138" t="s">
        <v>56</v>
      </c>
      <c r="B31" s="99" t="s">
        <v>52</v>
      </c>
      <c r="C31" s="140"/>
      <c r="D31" s="70"/>
      <c r="E31" s="198"/>
      <c r="F31" s="71"/>
      <c r="G31" s="70"/>
      <c r="H31" s="198"/>
      <c r="I31" s="71"/>
      <c r="J31" s="70"/>
      <c r="K31" s="198"/>
      <c r="L31" s="71"/>
      <c r="M31" s="70"/>
      <c r="N31" s="198"/>
      <c r="O31" s="71"/>
      <c r="P31" s="70"/>
      <c r="Q31" s="198"/>
      <c r="R31" s="71"/>
      <c r="S31" s="70"/>
      <c r="T31" s="198"/>
      <c r="U31" s="71"/>
      <c r="V31" s="142">
        <v>2</v>
      </c>
      <c r="W31" s="71">
        <f>$V31</f>
        <v>2</v>
      </c>
      <c r="X31" s="71">
        <f>$V31</f>
        <v>2</v>
      </c>
      <c r="Y31" s="71"/>
      <c r="Z31" s="71"/>
      <c r="AA31" s="143"/>
      <c r="AB31" s="143" t="s">
        <v>57</v>
      </c>
    </row>
    <row r="32" spans="1:33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8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3"/>
      <c r="N33" s="2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8" ht="13.5" thickBot="1" x14ac:dyDescent="0.35">
      <c r="A34" s="8" t="s">
        <v>58</v>
      </c>
      <c r="B34" s="10"/>
      <c r="C34" s="102"/>
      <c r="D34" s="229" t="s">
        <v>49</v>
      </c>
      <c r="E34" s="230"/>
      <c r="F34" s="231"/>
      <c r="G34" s="231"/>
      <c r="H34" s="231"/>
      <c r="I34" s="231"/>
      <c r="J34" s="231"/>
      <c r="K34" s="231"/>
      <c r="L34" s="231"/>
      <c r="M34" s="231"/>
      <c r="N34" s="231"/>
      <c r="O34" s="232"/>
      <c r="P34" s="175"/>
      <c r="Q34" s="175"/>
      <c r="R34" s="175"/>
      <c r="V34" s="233" t="s">
        <v>50</v>
      </c>
      <c r="W34" s="234"/>
      <c r="X34" s="235"/>
      <c r="Y34" s="236" t="s">
        <v>59</v>
      </c>
      <c r="Z34" s="237"/>
      <c r="AA34" s="232"/>
      <c r="AB34" s="164" t="s">
        <v>14</v>
      </c>
    </row>
    <row r="35" spans="1:28" ht="13" x14ac:dyDescent="0.3">
      <c r="A35" s="25"/>
      <c r="B35" s="17"/>
      <c r="C35" s="82"/>
      <c r="D35" s="225" t="s">
        <v>8</v>
      </c>
      <c r="E35" s="226"/>
      <c r="F35" s="227"/>
      <c r="G35" s="225" t="s">
        <v>9</v>
      </c>
      <c r="H35" s="226"/>
      <c r="I35" s="227"/>
      <c r="J35" s="225" t="s">
        <v>10</v>
      </c>
      <c r="K35" s="226"/>
      <c r="L35" s="227"/>
      <c r="M35" s="225" t="s">
        <v>11</v>
      </c>
      <c r="N35" s="226"/>
      <c r="O35" s="227"/>
      <c r="P35" s="225" t="s">
        <v>12</v>
      </c>
      <c r="Q35" s="226"/>
      <c r="R35" s="227"/>
      <c r="S35" s="225" t="s">
        <v>13</v>
      </c>
      <c r="T35" s="226"/>
      <c r="U35" s="227"/>
      <c r="V35" s="141"/>
      <c r="W35" s="219"/>
      <c r="X35" s="122"/>
      <c r="Y35" s="98"/>
      <c r="Z35" s="29"/>
      <c r="AA35" s="56"/>
      <c r="AB35" s="14"/>
    </row>
    <row r="36" spans="1:28" ht="13" x14ac:dyDescent="0.3">
      <c r="A36" s="25"/>
      <c r="B36" s="17"/>
      <c r="C36" s="82"/>
      <c r="D36" s="15" t="s">
        <v>15</v>
      </c>
      <c r="E36" s="100" t="s">
        <v>16</v>
      </c>
      <c r="F36" s="100" t="s">
        <v>17</v>
      </c>
      <c r="G36" s="15" t="s">
        <v>15</v>
      </c>
      <c r="H36" s="100" t="s">
        <v>16</v>
      </c>
      <c r="I36" s="100" t="s">
        <v>17</v>
      </c>
      <c r="J36" s="15" t="s">
        <v>15</v>
      </c>
      <c r="K36" s="100" t="s">
        <v>16</v>
      </c>
      <c r="L36" s="100" t="s">
        <v>17</v>
      </c>
      <c r="M36" s="15" t="s">
        <v>15</v>
      </c>
      <c r="N36" s="100" t="s">
        <v>16</v>
      </c>
      <c r="O36" s="100" t="s">
        <v>17</v>
      </c>
      <c r="P36" s="15" t="s">
        <v>15</v>
      </c>
      <c r="Q36" s="100" t="s">
        <v>16</v>
      </c>
      <c r="R36" s="100" t="s">
        <v>17</v>
      </c>
      <c r="S36" s="15" t="s">
        <v>15</v>
      </c>
      <c r="T36" s="100" t="s">
        <v>16</v>
      </c>
      <c r="U36" s="100" t="s">
        <v>17</v>
      </c>
      <c r="V36" s="15" t="s">
        <v>15</v>
      </c>
      <c r="W36" s="100" t="s">
        <v>16</v>
      </c>
      <c r="X36" s="100" t="s">
        <v>17</v>
      </c>
      <c r="Y36" s="15" t="s">
        <v>15</v>
      </c>
      <c r="Z36" s="100" t="s">
        <v>16</v>
      </c>
      <c r="AA36" s="100" t="s">
        <v>17</v>
      </c>
      <c r="AB36" s="14"/>
    </row>
    <row r="37" spans="1:28" ht="12.75" customHeight="1" x14ac:dyDescent="0.35">
      <c r="A37" s="58"/>
      <c r="B37" s="23"/>
      <c r="C37" s="93"/>
      <c r="D37" s="67"/>
      <c r="E37" s="23"/>
      <c r="F37" s="95"/>
      <c r="G37" s="67"/>
      <c r="H37" s="23"/>
      <c r="I37" s="95"/>
      <c r="J37" s="67"/>
      <c r="K37" s="23"/>
      <c r="L37" s="95"/>
      <c r="M37" s="67"/>
      <c r="N37" s="23"/>
      <c r="O37" s="95"/>
      <c r="P37" s="67"/>
      <c r="Q37" s="23"/>
      <c r="R37" s="95"/>
      <c r="S37" s="185"/>
      <c r="T37" s="216"/>
      <c r="U37" s="95"/>
      <c r="V37" s="67"/>
      <c r="W37" s="23"/>
      <c r="X37" s="95"/>
      <c r="Y37" s="146"/>
      <c r="Z37" s="37"/>
      <c r="AA37" s="105"/>
      <c r="AB37" s="50"/>
    </row>
    <row r="38" spans="1:28" x14ac:dyDescent="0.25">
      <c r="A38" s="30" t="s">
        <v>60</v>
      </c>
      <c r="B38" s="31" t="s">
        <v>61</v>
      </c>
      <c r="C38" s="103"/>
      <c r="D38" s="32">
        <v>0</v>
      </c>
      <c r="E38" s="199">
        <v>0</v>
      </c>
      <c r="F38" s="106">
        <v>0</v>
      </c>
      <c r="G38" s="32">
        <v>1</v>
      </c>
      <c r="H38" s="199">
        <v>1</v>
      </c>
      <c r="I38" s="106">
        <v>1</v>
      </c>
      <c r="J38" s="186">
        <f>J16/(D16+J16)</f>
        <v>1.258925411635676E-10</v>
      </c>
      <c r="K38" s="199">
        <f>K16/(K16+E16)</f>
        <v>0.75974692664795762</v>
      </c>
      <c r="L38" s="106">
        <f>L16/(F16+L16)</f>
        <v>0.75974692664795762</v>
      </c>
      <c r="M38" s="32"/>
      <c r="N38" s="199"/>
      <c r="O38" s="106"/>
      <c r="P38" s="32"/>
      <c r="Q38" s="199"/>
      <c r="R38" s="106"/>
      <c r="S38" s="186"/>
      <c r="T38" s="217"/>
      <c r="U38" s="106"/>
      <c r="V38" s="32"/>
      <c r="W38" s="199"/>
      <c r="X38" s="106"/>
      <c r="Y38" s="42"/>
      <c r="Z38" s="202"/>
      <c r="AA38" s="155"/>
      <c r="AB38" s="163" t="s">
        <v>62</v>
      </c>
    </row>
    <row r="39" spans="1:28" ht="13" x14ac:dyDescent="0.3">
      <c r="A39" s="33" t="s">
        <v>63</v>
      </c>
      <c r="B39" s="31" t="s">
        <v>28</v>
      </c>
      <c r="C39" s="103"/>
      <c r="D39" s="32">
        <f>D$27*D38</f>
        <v>0</v>
      </c>
      <c r="E39" s="199">
        <v>0</v>
      </c>
      <c r="F39" s="106">
        <f>F$27*F38</f>
        <v>0</v>
      </c>
      <c r="G39" s="32">
        <f>G$29*G38</f>
        <v>0.3</v>
      </c>
      <c r="H39" s="199">
        <f>H29*H38</f>
        <v>0.3</v>
      </c>
      <c r="I39" s="106">
        <f>I$29*I38</f>
        <v>0.3</v>
      </c>
      <c r="J39" s="186">
        <f>J$29*J38</f>
        <v>3.776776234907028E-11</v>
      </c>
      <c r="K39" s="199">
        <f>K29*K38</f>
        <v>0.22792407799438727</v>
      </c>
      <c r="L39" s="106">
        <f>L$29*L38</f>
        <v>0.22792407799438727</v>
      </c>
      <c r="M39" s="32"/>
      <c r="N39" s="199"/>
      <c r="O39" s="106"/>
      <c r="P39" s="32"/>
      <c r="Q39" s="199"/>
      <c r="R39" s="106"/>
      <c r="S39" s="186"/>
      <c r="T39" s="217"/>
      <c r="U39" s="106"/>
      <c r="V39" s="32"/>
      <c r="W39" s="199"/>
      <c r="X39" s="106"/>
      <c r="Y39" s="165">
        <f>SQRT(SUMSQ(D39,G39,J39))</f>
        <v>0.3</v>
      </c>
      <c r="Z39" s="165">
        <f>SQRT(SUMSQ(E39,H39,K39))</f>
        <v>0.37676170894823102</v>
      </c>
      <c r="AA39" s="166">
        <f>SQRT(SUMSQ(F39,I39,L39))</f>
        <v>0.37676170894823102</v>
      </c>
      <c r="AB39" s="50" t="s">
        <v>64</v>
      </c>
    </row>
    <row r="40" spans="1:28" ht="13" x14ac:dyDescent="0.3">
      <c r="A40" s="34"/>
      <c r="B40" s="23"/>
      <c r="C40" s="93"/>
      <c r="D40" s="35"/>
      <c r="E40" s="36"/>
      <c r="F40" s="145"/>
      <c r="G40" s="35"/>
      <c r="H40" s="36"/>
      <c r="I40" s="145"/>
      <c r="J40" s="187"/>
      <c r="K40" s="36"/>
      <c r="L40" s="145"/>
      <c r="M40" s="35"/>
      <c r="N40" s="36"/>
      <c r="O40" s="145"/>
      <c r="P40" s="35"/>
      <c r="Q40" s="36"/>
      <c r="R40" s="145"/>
      <c r="S40" s="187"/>
      <c r="T40" s="215"/>
      <c r="U40" s="145"/>
      <c r="V40" s="35"/>
      <c r="W40" s="36"/>
      <c r="X40" s="145"/>
      <c r="Y40" s="150"/>
      <c r="Z40" s="28"/>
      <c r="AA40" s="151"/>
      <c r="AB40" s="50"/>
    </row>
    <row r="41" spans="1:28" ht="13" x14ac:dyDescent="0.3">
      <c r="A41" s="34"/>
      <c r="B41" s="23"/>
      <c r="C41" s="93"/>
      <c r="D41" s="35"/>
      <c r="E41" s="36"/>
      <c r="F41" s="145"/>
      <c r="G41" s="35"/>
      <c r="H41" s="36"/>
      <c r="I41" s="145"/>
      <c r="J41" s="187"/>
      <c r="K41" s="36"/>
      <c r="L41" s="145"/>
      <c r="M41" s="35"/>
      <c r="N41" s="36"/>
      <c r="O41" s="145"/>
      <c r="P41" s="35"/>
      <c r="Q41" s="36"/>
      <c r="R41" s="145"/>
      <c r="S41" s="187"/>
      <c r="T41" s="215"/>
      <c r="U41" s="145"/>
      <c r="V41" s="35"/>
      <c r="W41" s="36"/>
      <c r="X41" s="145"/>
      <c r="Y41" s="150"/>
      <c r="Z41" s="28"/>
      <c r="AA41" s="151"/>
      <c r="AB41" s="50"/>
    </row>
    <row r="42" spans="1:28" x14ac:dyDescent="0.25">
      <c r="A42" s="30" t="s">
        <v>65</v>
      </c>
      <c r="B42" s="31" t="s">
        <v>61</v>
      </c>
      <c r="C42" s="103"/>
      <c r="D42" s="32">
        <v>1</v>
      </c>
      <c r="E42" s="199">
        <v>1</v>
      </c>
      <c r="F42" s="106">
        <v>1</v>
      </c>
      <c r="G42" s="32">
        <v>1</v>
      </c>
      <c r="H42" s="199">
        <v>1</v>
      </c>
      <c r="I42" s="106">
        <v>1</v>
      </c>
      <c r="J42" s="186">
        <v>1</v>
      </c>
      <c r="K42" s="199">
        <v>1</v>
      </c>
      <c r="L42" s="106">
        <v>1</v>
      </c>
      <c r="M42" s="32"/>
      <c r="N42" s="199"/>
      <c r="O42" s="106"/>
      <c r="P42" s="32"/>
      <c r="Q42" s="199"/>
      <c r="R42" s="106"/>
      <c r="S42" s="186"/>
      <c r="T42" s="217"/>
      <c r="U42" s="106"/>
      <c r="V42" s="32"/>
      <c r="W42" s="199"/>
      <c r="X42" s="106"/>
      <c r="Y42" s="42"/>
      <c r="Z42" s="202"/>
      <c r="AA42" s="155"/>
      <c r="AB42" s="50" t="s">
        <v>66</v>
      </c>
    </row>
    <row r="43" spans="1:28" ht="13" x14ac:dyDescent="0.3">
      <c r="A43" s="33" t="s">
        <v>67</v>
      </c>
      <c r="B43" s="31" t="s">
        <v>28</v>
      </c>
      <c r="C43" s="103"/>
      <c r="D43" s="32">
        <f>D$27*D42</f>
        <v>1.5</v>
      </c>
      <c r="E43" s="199">
        <f>E27*E42</f>
        <v>1.5</v>
      </c>
      <c r="F43" s="106">
        <f>F$27*F42</f>
        <v>1.5</v>
      </c>
      <c r="G43" s="32">
        <f>G$29*G42</f>
        <v>0.3</v>
      </c>
      <c r="H43" s="199">
        <f>H29*H42</f>
        <v>0.3</v>
      </c>
      <c r="I43" s="106">
        <f>I$29*I42</f>
        <v>0.3</v>
      </c>
      <c r="J43" s="186">
        <f>J$29*J42</f>
        <v>0.3</v>
      </c>
      <c r="K43" s="199">
        <f>K29*K42</f>
        <v>0.3</v>
      </c>
      <c r="L43" s="106">
        <f>L$29*L42</f>
        <v>0.3</v>
      </c>
      <c r="M43" s="32"/>
      <c r="N43" s="199"/>
      <c r="O43" s="106"/>
      <c r="P43" s="32"/>
      <c r="Q43" s="199"/>
      <c r="R43" s="106"/>
      <c r="S43" s="186"/>
      <c r="T43" s="217"/>
      <c r="U43" s="106"/>
      <c r="V43" s="32"/>
      <c r="W43" s="199"/>
      <c r="X43" s="106"/>
      <c r="Y43" s="165">
        <f>SQRT(SUMSQ(D43,G43,J43))</f>
        <v>1.5588457268119895</v>
      </c>
      <c r="Z43" s="220">
        <f>SQRT(SUMSQ(E43,H43,K43))</f>
        <v>1.5588457268119895</v>
      </c>
      <c r="AA43" s="166">
        <f>SQRT(SUMSQ(F43,I43,L43))</f>
        <v>1.5588457268119895</v>
      </c>
      <c r="AB43" s="50" t="s">
        <v>68</v>
      </c>
    </row>
    <row r="44" spans="1:28" ht="13" x14ac:dyDescent="0.3">
      <c r="A44" s="34"/>
      <c r="B44" s="23"/>
      <c r="C44" s="93"/>
      <c r="D44" s="35"/>
      <c r="E44" s="36"/>
      <c r="F44" s="145"/>
      <c r="G44" s="35"/>
      <c r="H44" s="36"/>
      <c r="I44" s="145"/>
      <c r="J44" s="187"/>
      <c r="K44" s="36"/>
      <c r="L44" s="145"/>
      <c r="M44" s="35"/>
      <c r="N44" s="36"/>
      <c r="O44" s="145"/>
      <c r="P44" s="35"/>
      <c r="Q44" s="36"/>
      <c r="R44" s="145"/>
      <c r="S44" s="187"/>
      <c r="T44" s="215"/>
      <c r="U44" s="145"/>
      <c r="V44" s="35"/>
      <c r="W44" s="36"/>
      <c r="X44" s="145"/>
      <c r="Y44" s="150"/>
      <c r="Z44" s="28"/>
      <c r="AA44" s="151"/>
      <c r="AB44" s="50"/>
    </row>
    <row r="45" spans="1:28" ht="13" x14ac:dyDescent="0.3">
      <c r="A45" s="34"/>
      <c r="B45" s="23"/>
      <c r="C45" s="93"/>
      <c r="D45" s="35"/>
      <c r="E45" s="36"/>
      <c r="F45" s="145"/>
      <c r="G45" s="35"/>
      <c r="H45" s="36"/>
      <c r="I45" s="145"/>
      <c r="J45" s="187"/>
      <c r="K45" s="36"/>
      <c r="L45" s="145"/>
      <c r="M45" s="35"/>
      <c r="N45" s="36"/>
      <c r="O45" s="145"/>
      <c r="P45" s="35"/>
      <c r="Q45" s="36"/>
      <c r="R45" s="145"/>
      <c r="S45" s="187"/>
      <c r="T45" s="215"/>
      <c r="U45" s="145"/>
      <c r="V45" s="35"/>
      <c r="W45" s="36"/>
      <c r="X45" s="145"/>
      <c r="Y45" s="150"/>
      <c r="Z45" s="28"/>
      <c r="AA45" s="151"/>
      <c r="AB45" s="50"/>
    </row>
    <row r="46" spans="1:28" x14ac:dyDescent="0.25">
      <c r="A46" s="30" t="s">
        <v>69</v>
      </c>
      <c r="B46" s="31" t="s">
        <v>61</v>
      </c>
      <c r="C46" s="103"/>
      <c r="D46" s="32">
        <v>0</v>
      </c>
      <c r="E46" s="199">
        <v>0</v>
      </c>
      <c r="F46" s="106">
        <v>0</v>
      </c>
      <c r="G46" s="32">
        <f>G16/(D16+G16)</f>
        <v>0.7152527510491985</v>
      </c>
      <c r="H46" s="199">
        <f>H16/(H16+E16)</f>
        <v>0.7152527510491985</v>
      </c>
      <c r="I46" s="106">
        <f>I16/(F16+I16)</f>
        <v>0.7152527510491985</v>
      </c>
      <c r="J46" s="186">
        <v>1</v>
      </c>
      <c r="K46" s="199">
        <v>1</v>
      </c>
      <c r="L46" s="106">
        <v>1</v>
      </c>
      <c r="M46" s="32"/>
      <c r="N46" s="199"/>
      <c r="O46" s="106"/>
      <c r="P46" s="32"/>
      <c r="Q46" s="199"/>
      <c r="R46" s="106"/>
      <c r="S46" s="186"/>
      <c r="T46" s="217"/>
      <c r="U46" s="106"/>
      <c r="V46" s="32"/>
      <c r="W46" s="199"/>
      <c r="X46" s="106"/>
      <c r="Y46" s="42"/>
      <c r="Z46" s="202"/>
      <c r="AA46" s="155"/>
      <c r="AB46" s="163" t="s">
        <v>62</v>
      </c>
    </row>
    <row r="47" spans="1:28" ht="13" x14ac:dyDescent="0.3">
      <c r="A47" s="33" t="s">
        <v>70</v>
      </c>
      <c r="B47" s="31" t="s">
        <v>28</v>
      </c>
      <c r="C47" s="103"/>
      <c r="D47" s="32">
        <f>D$27*D46</f>
        <v>0</v>
      </c>
      <c r="E47" s="32">
        <f>E$27*E46</f>
        <v>0</v>
      </c>
      <c r="F47" s="106">
        <f>F$27*F46</f>
        <v>0</v>
      </c>
      <c r="G47" s="32">
        <f>G$29*G46</f>
        <v>0.21457582531475955</v>
      </c>
      <c r="H47" s="199">
        <f>H29*H46</f>
        <v>0.21457582531475955</v>
      </c>
      <c r="I47" s="106">
        <f>I$29*I46</f>
        <v>0.21457582531475955</v>
      </c>
      <c r="J47" s="186">
        <f>J$29*J46</f>
        <v>0.3</v>
      </c>
      <c r="K47" s="199">
        <f>K29*K46</f>
        <v>0.3</v>
      </c>
      <c r="L47" s="106">
        <f>L$29*L46</f>
        <v>0.3</v>
      </c>
      <c r="M47" s="32"/>
      <c r="N47" s="199"/>
      <c r="O47" s="106"/>
      <c r="P47" s="32"/>
      <c r="Q47" s="199"/>
      <c r="R47" s="106"/>
      <c r="S47" s="186"/>
      <c r="T47" s="217"/>
      <c r="U47" s="106"/>
      <c r="V47" s="32"/>
      <c r="W47" s="199"/>
      <c r="X47" s="106"/>
      <c r="Y47" s="165">
        <f>SQRT(SUMSQ(D47,G47,J47))</f>
        <v>0.36883978203213141</v>
      </c>
      <c r="Z47" s="220">
        <f>SQRT(SUMSQ(E47,H47,K47))</f>
        <v>0.36883978203213141</v>
      </c>
      <c r="AA47" s="166">
        <f>SQRT(SUMSQ(F47,I47,L47))</f>
        <v>0.36883978203213141</v>
      </c>
      <c r="AB47" s="50" t="s">
        <v>64</v>
      </c>
    </row>
    <row r="48" spans="1:28" ht="13" x14ac:dyDescent="0.3">
      <c r="A48" s="34"/>
      <c r="B48" s="23"/>
      <c r="C48" s="93"/>
      <c r="D48" s="35"/>
      <c r="E48" s="36"/>
      <c r="F48" s="145"/>
      <c r="G48" s="35"/>
      <c r="H48" s="36"/>
      <c r="I48" s="145"/>
      <c r="J48" s="187"/>
      <c r="K48" s="36"/>
      <c r="L48" s="145"/>
      <c r="M48" s="35"/>
      <c r="N48" s="36"/>
      <c r="O48" s="145"/>
      <c r="P48" s="35"/>
      <c r="Q48" s="36"/>
      <c r="R48" s="145"/>
      <c r="S48" s="187"/>
      <c r="T48" s="215"/>
      <c r="U48" s="145"/>
      <c r="V48" s="35"/>
      <c r="W48" s="36"/>
      <c r="X48" s="145"/>
      <c r="Y48" s="150"/>
      <c r="Z48" s="28"/>
      <c r="AA48" s="151"/>
      <c r="AB48" s="50"/>
    </row>
    <row r="49" spans="1:28" ht="13" x14ac:dyDescent="0.3">
      <c r="A49" s="34"/>
      <c r="B49" s="23"/>
      <c r="C49" s="93"/>
      <c r="D49" s="35"/>
      <c r="E49" s="36"/>
      <c r="F49" s="145"/>
      <c r="G49" s="35"/>
      <c r="H49" s="36"/>
      <c r="I49" s="145"/>
      <c r="J49" s="187"/>
      <c r="K49" s="36"/>
      <c r="L49" s="145"/>
      <c r="M49" s="35"/>
      <c r="N49" s="36"/>
      <c r="O49" s="145"/>
      <c r="P49" s="35"/>
      <c r="Q49" s="36"/>
      <c r="R49" s="145"/>
      <c r="S49" s="187"/>
      <c r="T49" s="215"/>
      <c r="U49" s="145"/>
      <c r="V49" s="35"/>
      <c r="W49" s="36"/>
      <c r="X49" s="145"/>
      <c r="Y49" s="150"/>
      <c r="Z49" s="28"/>
      <c r="AA49" s="151"/>
      <c r="AB49" s="50"/>
    </row>
    <row r="50" spans="1:28" x14ac:dyDescent="0.25">
      <c r="A50" s="30" t="s">
        <v>71</v>
      </c>
      <c r="B50" s="31" t="s">
        <v>61</v>
      </c>
      <c r="C50" s="103"/>
      <c r="D50" s="32">
        <v>1</v>
      </c>
      <c r="E50" s="199">
        <v>1</v>
      </c>
      <c r="F50" s="106">
        <v>1</v>
      </c>
      <c r="G50" s="32">
        <v>1</v>
      </c>
      <c r="H50" s="199">
        <v>1</v>
      </c>
      <c r="I50" s="106">
        <v>1</v>
      </c>
      <c r="J50" s="186">
        <v>1</v>
      </c>
      <c r="K50" s="199">
        <v>1</v>
      </c>
      <c r="L50" s="106">
        <v>1</v>
      </c>
      <c r="M50" s="32"/>
      <c r="N50" s="199"/>
      <c r="O50" s="106"/>
      <c r="P50" s="32"/>
      <c r="Q50" s="199"/>
      <c r="R50" s="106"/>
      <c r="S50" s="186"/>
      <c r="T50" s="217"/>
      <c r="U50" s="106"/>
      <c r="V50" s="32"/>
      <c r="W50" s="199"/>
      <c r="X50" s="106"/>
      <c r="Y50" s="42"/>
      <c r="Z50" s="202"/>
      <c r="AA50" s="155"/>
      <c r="AB50" s="50" t="s">
        <v>66</v>
      </c>
    </row>
    <row r="51" spans="1:28" ht="13" x14ac:dyDescent="0.3">
      <c r="A51" s="33" t="s">
        <v>72</v>
      </c>
      <c r="B51" s="31" t="s">
        <v>28</v>
      </c>
      <c r="C51" s="103"/>
      <c r="D51" s="32">
        <f>D$27*D50</f>
        <v>1.5</v>
      </c>
      <c r="E51" s="32">
        <f>E$27*E50</f>
        <v>1.5</v>
      </c>
      <c r="F51" s="106">
        <f>F$27*F50</f>
        <v>1.5</v>
      </c>
      <c r="G51" s="32">
        <f t="shared" ref="G51:L51" si="1">G$29*G50</f>
        <v>0.3</v>
      </c>
      <c r="H51" s="32">
        <f t="shared" si="1"/>
        <v>0.3</v>
      </c>
      <c r="I51" s="106">
        <f t="shared" si="1"/>
        <v>0.3</v>
      </c>
      <c r="J51" s="186">
        <f t="shared" si="1"/>
        <v>0.3</v>
      </c>
      <c r="K51" s="32">
        <f t="shared" si="1"/>
        <v>0.3</v>
      </c>
      <c r="L51" s="106">
        <f t="shared" si="1"/>
        <v>0.3</v>
      </c>
      <c r="M51" s="32"/>
      <c r="N51" s="199"/>
      <c r="O51" s="106"/>
      <c r="P51" s="32"/>
      <c r="Q51" s="199"/>
      <c r="R51" s="106"/>
      <c r="S51" s="186"/>
      <c r="T51" s="217"/>
      <c r="U51" s="106"/>
      <c r="V51" s="32"/>
      <c r="W51" s="199"/>
      <c r="X51" s="106"/>
      <c r="Y51" s="165">
        <f>SQRT(SUMSQ(D51,G51,J51))</f>
        <v>1.5588457268119895</v>
      </c>
      <c r="Z51" s="220">
        <f>SQRT(SUMSQ(E51,H51,K51))</f>
        <v>1.5588457268119895</v>
      </c>
      <c r="AA51" s="166">
        <f>SQRT(SUMSQ(F51,I51,L51))</f>
        <v>1.5588457268119895</v>
      </c>
      <c r="AB51" s="50" t="s">
        <v>68</v>
      </c>
    </row>
    <row r="52" spans="1:28" ht="13" x14ac:dyDescent="0.3">
      <c r="A52" s="34"/>
      <c r="B52" s="23"/>
      <c r="C52" s="93"/>
      <c r="D52" s="35"/>
      <c r="E52" s="36"/>
      <c r="F52" s="145"/>
      <c r="G52" s="35"/>
      <c r="H52" s="36"/>
      <c r="I52" s="145"/>
      <c r="J52" s="35"/>
      <c r="K52" s="36"/>
      <c r="L52" s="145"/>
      <c r="M52" s="35"/>
      <c r="N52" s="36"/>
      <c r="O52" s="145"/>
      <c r="P52" s="35"/>
      <c r="Q52" s="36"/>
      <c r="R52" s="145"/>
      <c r="S52" s="187"/>
      <c r="T52" s="215"/>
      <c r="U52" s="145"/>
      <c r="V52" s="35"/>
      <c r="W52" s="36"/>
      <c r="X52" s="145"/>
      <c r="Y52" s="150"/>
      <c r="Z52" s="28"/>
      <c r="AA52" s="151"/>
      <c r="AB52" s="50"/>
    </row>
    <row r="53" spans="1:28" ht="13" x14ac:dyDescent="0.3">
      <c r="A53" s="34"/>
      <c r="B53" s="23"/>
      <c r="C53" s="93"/>
      <c r="D53" s="35"/>
      <c r="E53" s="36"/>
      <c r="F53" s="145"/>
      <c r="G53" s="35"/>
      <c r="H53" s="36"/>
      <c r="I53" s="145"/>
      <c r="J53" s="35"/>
      <c r="K53" s="36"/>
      <c r="L53" s="145"/>
      <c r="M53" s="35"/>
      <c r="N53" s="36"/>
      <c r="O53" s="145"/>
      <c r="P53" s="35"/>
      <c r="Q53" s="36"/>
      <c r="R53" s="145"/>
      <c r="S53" s="187"/>
      <c r="T53" s="215"/>
      <c r="U53" s="145"/>
      <c r="V53" s="35"/>
      <c r="W53" s="36"/>
      <c r="X53" s="145"/>
      <c r="Y53" s="150"/>
      <c r="Z53" s="28"/>
      <c r="AA53" s="151"/>
      <c r="AB53" s="50"/>
    </row>
    <row r="54" spans="1:28" x14ac:dyDescent="0.25">
      <c r="A54" s="30" t="s">
        <v>73</v>
      </c>
      <c r="B54" s="31" t="s">
        <v>61</v>
      </c>
      <c r="C54" s="103"/>
      <c r="D54" s="32"/>
      <c r="E54" s="199"/>
      <c r="F54" s="106"/>
      <c r="G54" s="32"/>
      <c r="H54" s="199"/>
      <c r="I54" s="106"/>
      <c r="J54" s="32"/>
      <c r="K54" s="199"/>
      <c r="L54" s="106"/>
      <c r="M54" s="32">
        <v>0</v>
      </c>
      <c r="N54" s="199">
        <v>0</v>
      </c>
      <c r="O54" s="106">
        <v>0</v>
      </c>
      <c r="P54" s="32">
        <v>1</v>
      </c>
      <c r="Q54" s="199">
        <v>1</v>
      </c>
      <c r="R54" s="106">
        <v>1</v>
      </c>
      <c r="S54" s="186">
        <f>S16/(S16+M16)</f>
        <v>1.258925411635676E-10</v>
      </c>
      <c r="T54" s="217">
        <f>T16/(T16+N16)</f>
        <v>1.258925411635676E-10</v>
      </c>
      <c r="U54" s="106">
        <f>U16/(U16+O16)</f>
        <v>0.75974692664795762</v>
      </c>
      <c r="V54" s="32"/>
      <c r="W54" s="199"/>
      <c r="X54" s="106"/>
      <c r="Y54" s="42"/>
      <c r="Z54" s="202"/>
      <c r="AA54" s="155"/>
      <c r="AB54" s="163" t="s">
        <v>62</v>
      </c>
    </row>
    <row r="55" spans="1:28" ht="13" x14ac:dyDescent="0.3">
      <c r="A55" s="33" t="s">
        <v>74</v>
      </c>
      <c r="B55" s="31" t="s">
        <v>28</v>
      </c>
      <c r="C55" s="103"/>
      <c r="D55" s="32"/>
      <c r="E55" s="199"/>
      <c r="F55" s="106"/>
      <c r="G55" s="32"/>
      <c r="H55" s="199"/>
      <c r="I55" s="106"/>
      <c r="J55" s="32"/>
      <c r="K55" s="199"/>
      <c r="L55" s="106"/>
      <c r="M55" s="32">
        <f>M$27*M54</f>
        <v>0</v>
      </c>
      <c r="N55" s="199">
        <f>N27*N54</f>
        <v>0</v>
      </c>
      <c r="O55" s="106">
        <f>O$27*O54</f>
        <v>0</v>
      </c>
      <c r="P55" s="32">
        <f>P$29*P54</f>
        <v>0.3</v>
      </c>
      <c r="Q55" s="199">
        <f>Q29*Q54</f>
        <v>0.3</v>
      </c>
      <c r="R55" s="106">
        <f>R$29*R54</f>
        <v>0.3</v>
      </c>
      <c r="S55" s="186">
        <f>S$29*S54</f>
        <v>3.776776234907028E-11</v>
      </c>
      <c r="T55" s="217">
        <f>T29*T54</f>
        <v>3.776776234907028E-11</v>
      </c>
      <c r="U55" s="106">
        <f>U$29*U54</f>
        <v>0.22792407799438727</v>
      </c>
      <c r="V55" s="32"/>
      <c r="W55" s="199"/>
      <c r="X55" s="106"/>
      <c r="Y55" s="165">
        <f>SQRT(SUMSQ(M55,P55,S55))</f>
        <v>0.3</v>
      </c>
      <c r="Z55" s="220">
        <f>SQRT(SUMSQ(N55,Q55,T55))</f>
        <v>0.3</v>
      </c>
      <c r="AA55" s="166">
        <f>SQRT(SUMSQ(O55,R55,U55))</f>
        <v>0.37676170894823102</v>
      </c>
      <c r="AB55" s="50" t="s">
        <v>64</v>
      </c>
    </row>
    <row r="56" spans="1:28" ht="13" x14ac:dyDescent="0.3">
      <c r="A56" s="34"/>
      <c r="B56" s="23"/>
      <c r="C56" s="93"/>
      <c r="D56" s="35"/>
      <c r="E56" s="36"/>
      <c r="F56" s="145"/>
      <c r="G56" s="35"/>
      <c r="H56" s="36"/>
      <c r="I56" s="145"/>
      <c r="J56" s="35"/>
      <c r="K56" s="36"/>
      <c r="L56" s="145"/>
      <c r="M56" s="35"/>
      <c r="N56" s="36"/>
      <c r="O56" s="145"/>
      <c r="P56" s="35"/>
      <c r="Q56" s="36"/>
      <c r="R56" s="145"/>
      <c r="S56" s="187"/>
      <c r="T56" s="215"/>
      <c r="U56" s="145"/>
      <c r="V56" s="35"/>
      <c r="W56" s="36"/>
      <c r="X56" s="145"/>
      <c r="Y56" s="150"/>
      <c r="Z56" s="28"/>
      <c r="AA56" s="151"/>
      <c r="AB56" s="50"/>
    </row>
    <row r="57" spans="1:28" ht="13" x14ac:dyDescent="0.3">
      <c r="A57" s="34"/>
      <c r="B57" s="23"/>
      <c r="C57" s="93"/>
      <c r="D57" s="35"/>
      <c r="E57" s="36"/>
      <c r="F57" s="145"/>
      <c r="G57" s="35"/>
      <c r="H57" s="36"/>
      <c r="I57" s="145"/>
      <c r="J57" s="35"/>
      <c r="K57" s="36"/>
      <c r="L57" s="145"/>
      <c r="M57" s="35"/>
      <c r="N57" s="36"/>
      <c r="O57" s="145"/>
      <c r="P57" s="35"/>
      <c r="Q57" s="36"/>
      <c r="R57" s="145"/>
      <c r="S57" s="187"/>
      <c r="T57" s="215"/>
      <c r="U57" s="145"/>
      <c r="V57" s="35"/>
      <c r="W57" s="36"/>
      <c r="X57" s="145"/>
      <c r="Y57" s="150"/>
      <c r="Z57" s="28"/>
      <c r="AA57" s="151"/>
      <c r="AB57" s="50"/>
    </row>
    <row r="58" spans="1:28" x14ac:dyDescent="0.25">
      <c r="A58" s="30" t="s">
        <v>75</v>
      </c>
      <c r="B58" s="31" t="s">
        <v>61</v>
      </c>
      <c r="C58" s="103"/>
      <c r="D58" s="32"/>
      <c r="E58" s="199"/>
      <c r="F58" s="106"/>
      <c r="G58" s="32"/>
      <c r="H58" s="199"/>
      <c r="I58" s="106"/>
      <c r="J58" s="32"/>
      <c r="K58" s="199"/>
      <c r="L58" s="106"/>
      <c r="M58" s="32">
        <v>1</v>
      </c>
      <c r="N58" s="199">
        <v>1</v>
      </c>
      <c r="O58" s="106">
        <v>1</v>
      </c>
      <c r="P58" s="32">
        <v>1</v>
      </c>
      <c r="Q58" s="199">
        <v>1</v>
      </c>
      <c r="R58" s="106">
        <v>1</v>
      </c>
      <c r="S58" s="186">
        <v>0</v>
      </c>
      <c r="T58" s="217">
        <v>0</v>
      </c>
      <c r="U58" s="106">
        <v>0</v>
      </c>
      <c r="V58" s="32"/>
      <c r="W58" s="199"/>
      <c r="X58" s="106"/>
      <c r="Y58" s="42"/>
      <c r="Z58" s="202"/>
      <c r="AA58" s="155"/>
      <c r="AB58" s="50" t="s">
        <v>66</v>
      </c>
    </row>
    <row r="59" spans="1:28" ht="13" x14ac:dyDescent="0.3">
      <c r="A59" s="33" t="s">
        <v>76</v>
      </c>
      <c r="B59" s="31" t="s">
        <v>28</v>
      </c>
      <c r="C59" s="103"/>
      <c r="D59" s="32"/>
      <c r="E59" s="199"/>
      <c r="F59" s="106"/>
      <c r="G59" s="32"/>
      <c r="H59" s="199"/>
      <c r="I59" s="106"/>
      <c r="J59" s="32"/>
      <c r="K59" s="199"/>
      <c r="L59" s="106"/>
      <c r="M59" s="32">
        <f>M$27*M58</f>
        <v>1.5</v>
      </c>
      <c r="N59" s="199">
        <f>N27*N58</f>
        <v>1.5</v>
      </c>
      <c r="O59" s="106">
        <f>O$27*O58</f>
        <v>1.5</v>
      </c>
      <c r="P59" s="32">
        <f>P$29*P58</f>
        <v>0.3</v>
      </c>
      <c r="Q59" s="199">
        <f>Q29*Q58</f>
        <v>0.3</v>
      </c>
      <c r="R59" s="106">
        <f>R$29*R58</f>
        <v>0.3</v>
      </c>
      <c r="S59" s="186">
        <f>S$29*S58</f>
        <v>0</v>
      </c>
      <c r="T59" s="217">
        <f>T29*T58</f>
        <v>0</v>
      </c>
      <c r="U59" s="106">
        <f>U$29*U58</f>
        <v>0</v>
      </c>
      <c r="V59" s="32"/>
      <c r="W59" s="199"/>
      <c r="X59" s="106"/>
      <c r="Y59" s="165">
        <f>SQRT(SUMSQ(M59,P59,S59))</f>
        <v>1.5297058540778354</v>
      </c>
      <c r="Z59" s="220">
        <f>SQRT(SUMSQ(N59,Q59,T59))</f>
        <v>1.5297058540778354</v>
      </c>
      <c r="AA59" s="166">
        <f>SQRT(SUMSQ(O59,R59,U59))</f>
        <v>1.5297058540778354</v>
      </c>
      <c r="AB59" s="50" t="s">
        <v>68</v>
      </c>
    </row>
    <row r="60" spans="1:28" ht="13" x14ac:dyDescent="0.3">
      <c r="A60" s="34"/>
      <c r="B60" s="23"/>
      <c r="C60" s="93"/>
      <c r="D60" s="35"/>
      <c r="E60" s="36"/>
      <c r="F60" s="145"/>
      <c r="G60" s="35"/>
      <c r="H60" s="36"/>
      <c r="I60" s="145"/>
      <c r="J60" s="35"/>
      <c r="K60" s="36"/>
      <c r="L60" s="145"/>
      <c r="M60" s="35"/>
      <c r="N60" s="36"/>
      <c r="O60" s="145"/>
      <c r="P60" s="35"/>
      <c r="Q60" s="36"/>
      <c r="R60" s="145"/>
      <c r="S60" s="187"/>
      <c r="T60" s="215"/>
      <c r="U60" s="145"/>
      <c r="V60" s="35"/>
      <c r="W60" s="36"/>
      <c r="X60" s="145"/>
      <c r="Y60" s="150"/>
      <c r="Z60" s="28"/>
      <c r="AA60" s="151"/>
      <c r="AB60" s="50"/>
    </row>
    <row r="61" spans="1:28" ht="13" x14ac:dyDescent="0.3">
      <c r="A61" s="34"/>
      <c r="B61" s="23"/>
      <c r="C61" s="93"/>
      <c r="D61" s="35"/>
      <c r="E61" s="36"/>
      <c r="F61" s="145"/>
      <c r="G61" s="35"/>
      <c r="H61" s="36"/>
      <c r="I61" s="145"/>
      <c r="J61" s="35"/>
      <c r="K61" s="36"/>
      <c r="L61" s="145"/>
      <c r="M61" s="35"/>
      <c r="N61" s="36"/>
      <c r="O61" s="145"/>
      <c r="P61" s="35"/>
      <c r="Q61" s="36"/>
      <c r="R61" s="145"/>
      <c r="S61" s="187"/>
      <c r="T61" s="215"/>
      <c r="U61" s="145"/>
      <c r="V61" s="35"/>
      <c r="W61" s="36"/>
      <c r="X61" s="145"/>
      <c r="Y61" s="150"/>
      <c r="Z61" s="28"/>
      <c r="AA61" s="151"/>
      <c r="AB61" s="50"/>
    </row>
    <row r="62" spans="1:28" x14ac:dyDescent="0.25">
      <c r="A62" s="30" t="s">
        <v>77</v>
      </c>
      <c r="B62" s="31" t="s">
        <v>61</v>
      </c>
      <c r="C62" s="103"/>
      <c r="D62" s="32"/>
      <c r="E62" s="199"/>
      <c r="F62" s="106"/>
      <c r="G62" s="32"/>
      <c r="H62" s="199"/>
      <c r="I62" s="106"/>
      <c r="J62" s="32"/>
      <c r="K62" s="199"/>
      <c r="L62" s="106"/>
      <c r="M62" s="32">
        <v>0</v>
      </c>
      <c r="N62" s="199">
        <v>0</v>
      </c>
      <c r="O62" s="106">
        <v>0</v>
      </c>
      <c r="P62" s="32">
        <f>P16/(P16+M16)</f>
        <v>0.7152527510491985</v>
      </c>
      <c r="Q62" s="199">
        <f>Q16/(Q16+N16)</f>
        <v>0.7152527510491985</v>
      </c>
      <c r="R62" s="106">
        <f>R16/(R16+O16)</f>
        <v>0.7152527510491985</v>
      </c>
      <c r="S62" s="186">
        <v>1</v>
      </c>
      <c r="T62" s="217">
        <v>1</v>
      </c>
      <c r="U62" s="106">
        <v>1</v>
      </c>
      <c r="V62" s="32"/>
      <c r="W62" s="199"/>
      <c r="X62" s="106"/>
      <c r="Y62" s="42"/>
      <c r="Z62" s="202"/>
      <c r="AA62" s="155"/>
      <c r="AB62" s="163" t="s">
        <v>62</v>
      </c>
    </row>
    <row r="63" spans="1:28" ht="13" x14ac:dyDescent="0.3">
      <c r="A63" s="33" t="s">
        <v>78</v>
      </c>
      <c r="B63" s="31" t="s">
        <v>28</v>
      </c>
      <c r="C63" s="103"/>
      <c r="D63" s="32"/>
      <c r="E63" s="199"/>
      <c r="F63" s="106"/>
      <c r="G63" s="32"/>
      <c r="H63" s="199"/>
      <c r="I63" s="106"/>
      <c r="J63" s="32"/>
      <c r="K63" s="199"/>
      <c r="L63" s="106"/>
      <c r="M63" s="32">
        <f>M$27*M62</f>
        <v>0</v>
      </c>
      <c r="N63" s="199">
        <v>0</v>
      </c>
      <c r="O63" s="106">
        <f>O$27*O62</f>
        <v>0</v>
      </c>
      <c r="P63" s="32">
        <f>P$29*P62</f>
        <v>0.21457582531475955</v>
      </c>
      <c r="Q63" s="199">
        <f>Q29*Q62</f>
        <v>0.21457582531475955</v>
      </c>
      <c r="R63" s="106">
        <f>R$29*R62</f>
        <v>0.21457582531475955</v>
      </c>
      <c r="S63" s="186">
        <f>S$29*S62</f>
        <v>0.3</v>
      </c>
      <c r="T63" s="217">
        <f>T29*T62</f>
        <v>0.3</v>
      </c>
      <c r="U63" s="106">
        <f>U$29*U62</f>
        <v>0.3</v>
      </c>
      <c r="V63" s="32"/>
      <c r="W63" s="199"/>
      <c r="X63" s="106"/>
      <c r="Y63" s="165">
        <f>SQRT(SUMSQ(M63,P63,S63))</f>
        <v>0.36883978203213141</v>
      </c>
      <c r="Z63" s="220">
        <f>SQRT(SUMSQ(N63,Q63,T63))</f>
        <v>0.36883978203213141</v>
      </c>
      <c r="AA63" s="166">
        <f>SQRT(SUMSQ(O63,R63,U63))</f>
        <v>0.36883978203213141</v>
      </c>
      <c r="AB63" s="50" t="s">
        <v>64</v>
      </c>
    </row>
    <row r="64" spans="1:28" ht="13" x14ac:dyDescent="0.3">
      <c r="A64" s="34"/>
      <c r="B64" s="23"/>
      <c r="C64" s="93"/>
      <c r="D64" s="35"/>
      <c r="E64" s="36"/>
      <c r="F64" s="145"/>
      <c r="G64" s="35"/>
      <c r="H64" s="36"/>
      <c r="I64" s="145"/>
      <c r="J64" s="35"/>
      <c r="K64" s="36"/>
      <c r="L64" s="145"/>
      <c r="M64" s="35"/>
      <c r="N64" s="36"/>
      <c r="O64" s="145"/>
      <c r="P64" s="35"/>
      <c r="Q64" s="36"/>
      <c r="R64" s="145"/>
      <c r="S64" s="187"/>
      <c r="T64" s="215"/>
      <c r="U64" s="145"/>
      <c r="V64" s="35"/>
      <c r="W64" s="36"/>
      <c r="X64" s="145"/>
      <c r="Y64" s="150"/>
      <c r="Z64" s="28"/>
      <c r="AA64" s="151"/>
      <c r="AB64" s="50"/>
    </row>
    <row r="65" spans="1:28" ht="13" x14ac:dyDescent="0.3">
      <c r="A65" s="34"/>
      <c r="B65" s="23"/>
      <c r="C65" s="93"/>
      <c r="D65" s="35"/>
      <c r="E65" s="36"/>
      <c r="F65" s="145"/>
      <c r="G65" s="35"/>
      <c r="H65" s="36"/>
      <c r="I65" s="145"/>
      <c r="J65" s="35"/>
      <c r="K65" s="36"/>
      <c r="L65" s="145"/>
      <c r="M65" s="35"/>
      <c r="N65" s="36"/>
      <c r="O65" s="145"/>
      <c r="P65" s="35"/>
      <c r="Q65" s="36"/>
      <c r="R65" s="145"/>
      <c r="S65" s="187"/>
      <c r="T65" s="215"/>
      <c r="U65" s="145"/>
      <c r="V65" s="35"/>
      <c r="W65" s="36"/>
      <c r="X65" s="145"/>
      <c r="Y65" s="150"/>
      <c r="Z65" s="28"/>
      <c r="AA65" s="151"/>
      <c r="AB65" s="50"/>
    </row>
    <row r="66" spans="1:28" x14ac:dyDescent="0.25">
      <c r="A66" s="30" t="s">
        <v>79</v>
      </c>
      <c r="B66" s="31" t="s">
        <v>61</v>
      </c>
      <c r="C66" s="103"/>
      <c r="D66" s="32"/>
      <c r="E66" s="199"/>
      <c r="F66" s="106"/>
      <c r="G66" s="32"/>
      <c r="H66" s="199"/>
      <c r="I66" s="106"/>
      <c r="J66" s="32"/>
      <c r="K66" s="199"/>
      <c r="L66" s="106"/>
      <c r="M66" s="32">
        <v>1</v>
      </c>
      <c r="N66" s="199">
        <v>1</v>
      </c>
      <c r="O66" s="106">
        <v>1</v>
      </c>
      <c r="P66" s="32">
        <v>1</v>
      </c>
      <c r="Q66" s="199">
        <v>1</v>
      </c>
      <c r="R66" s="106">
        <v>1</v>
      </c>
      <c r="S66" s="186">
        <v>1</v>
      </c>
      <c r="T66" s="217">
        <v>1</v>
      </c>
      <c r="U66" s="106">
        <v>1</v>
      </c>
      <c r="V66" s="32"/>
      <c r="W66" s="199"/>
      <c r="X66" s="106"/>
      <c r="Y66" s="42"/>
      <c r="Z66" s="202"/>
      <c r="AA66" s="155"/>
      <c r="AB66" s="50" t="s">
        <v>66</v>
      </c>
    </row>
    <row r="67" spans="1:28" ht="13" x14ac:dyDescent="0.3">
      <c r="A67" s="33" t="s">
        <v>80</v>
      </c>
      <c r="B67" s="31" t="s">
        <v>28</v>
      </c>
      <c r="C67" s="103"/>
      <c r="D67" s="32"/>
      <c r="E67" s="199"/>
      <c r="F67" s="106"/>
      <c r="G67" s="32"/>
      <c r="H67" s="199"/>
      <c r="I67" s="106"/>
      <c r="J67" s="32"/>
      <c r="K67" s="199"/>
      <c r="L67" s="106"/>
      <c r="M67" s="32">
        <f>M$27*M66</f>
        <v>1.5</v>
      </c>
      <c r="N67" s="199">
        <f>N27*N66</f>
        <v>1.5</v>
      </c>
      <c r="O67" s="106">
        <f>O$27*O66</f>
        <v>1.5</v>
      </c>
      <c r="P67" s="32">
        <f>P$29*P66</f>
        <v>0.3</v>
      </c>
      <c r="Q67" s="199">
        <f>Q29*Q66</f>
        <v>0.3</v>
      </c>
      <c r="R67" s="106">
        <f>R$29*R66</f>
        <v>0.3</v>
      </c>
      <c r="S67" s="186">
        <f>S$29*S66</f>
        <v>0.3</v>
      </c>
      <c r="T67" s="217">
        <f>T29*T66</f>
        <v>0.3</v>
      </c>
      <c r="U67" s="106">
        <f>U$29*U66</f>
        <v>0.3</v>
      </c>
      <c r="V67" s="32"/>
      <c r="W67" s="199"/>
      <c r="X67" s="106"/>
      <c r="Y67" s="165">
        <f>SQRT(SUMSQ(M67,P67,S67))</f>
        <v>1.5588457268119895</v>
      </c>
      <c r="Z67" s="220">
        <f>SQRT(SUMSQ(N67,Q67,T67))</f>
        <v>1.5588457268119895</v>
      </c>
      <c r="AA67" s="166">
        <f>SQRT(SUMSQ(O67,R67,U67))</f>
        <v>1.5588457268119895</v>
      </c>
      <c r="AB67" s="50" t="s">
        <v>68</v>
      </c>
    </row>
    <row r="68" spans="1:28" ht="13" x14ac:dyDescent="0.3">
      <c r="A68" s="34"/>
      <c r="B68" s="23"/>
      <c r="C68" s="93"/>
      <c r="D68" s="35"/>
      <c r="E68" s="36"/>
      <c r="F68" s="145"/>
      <c r="G68" s="35"/>
      <c r="H68" s="36"/>
      <c r="I68" s="145"/>
      <c r="J68" s="35"/>
      <c r="K68" s="36"/>
      <c r="L68" s="145"/>
      <c r="M68" s="35"/>
      <c r="N68" s="36"/>
      <c r="O68" s="145"/>
      <c r="P68" s="35"/>
      <c r="Q68" s="36"/>
      <c r="R68" s="145"/>
      <c r="S68" s="187"/>
      <c r="T68" s="215"/>
      <c r="U68" s="145"/>
      <c r="V68" s="35"/>
      <c r="W68" s="36"/>
      <c r="X68" s="145"/>
      <c r="Y68" s="150"/>
      <c r="Z68" s="28"/>
      <c r="AA68" s="151"/>
      <c r="AB68" s="50"/>
    </row>
    <row r="69" spans="1:28" ht="13" x14ac:dyDescent="0.3">
      <c r="A69" s="34"/>
      <c r="B69" s="23"/>
      <c r="C69" s="93"/>
      <c r="D69" s="35"/>
      <c r="E69" s="36"/>
      <c r="F69" s="145"/>
      <c r="G69" s="35"/>
      <c r="H69" s="36"/>
      <c r="I69" s="145"/>
      <c r="J69" s="35"/>
      <c r="K69" s="36"/>
      <c r="L69" s="145"/>
      <c r="M69" s="35"/>
      <c r="N69" s="36"/>
      <c r="O69" s="145"/>
      <c r="P69" s="35"/>
      <c r="Q69" s="36"/>
      <c r="R69" s="145"/>
      <c r="S69" s="187"/>
      <c r="T69" s="215"/>
      <c r="U69" s="145"/>
      <c r="V69" s="35"/>
      <c r="W69" s="36"/>
      <c r="X69" s="145"/>
      <c r="Y69" s="150"/>
      <c r="Z69" s="28"/>
      <c r="AA69" s="151"/>
      <c r="AB69" s="50"/>
    </row>
    <row r="70" spans="1:28" x14ac:dyDescent="0.25">
      <c r="A70" s="30" t="s">
        <v>81</v>
      </c>
      <c r="B70" s="31" t="s">
        <v>61</v>
      </c>
      <c r="C70" s="103"/>
      <c r="D70" s="32">
        <v>1</v>
      </c>
      <c r="E70" s="199">
        <v>1</v>
      </c>
      <c r="F70" s="106">
        <v>1</v>
      </c>
      <c r="G70" s="32">
        <f>G16/(D16+G16)</f>
        <v>0.7152527510491985</v>
      </c>
      <c r="H70" s="199">
        <f>H16/(E16+H16+K16)</f>
        <v>0.37635970542613145</v>
      </c>
      <c r="I70" s="106">
        <f>I16/(F16+I16+O16)</f>
        <v>0.55672643131426436</v>
      </c>
      <c r="J70" s="32">
        <f>J16/(D16+J16)</f>
        <v>1.258925411635676E-10</v>
      </c>
      <c r="K70" s="199">
        <f>K16/(H16+K16+N16)</f>
        <v>0.47380879713632357</v>
      </c>
      <c r="L70" s="106">
        <f>L16/(F16+L16+R16)</f>
        <v>0.47380879713632357</v>
      </c>
      <c r="M70" s="32"/>
      <c r="N70" s="199"/>
      <c r="O70" s="106"/>
      <c r="P70" s="32"/>
      <c r="Q70" s="199"/>
      <c r="R70" s="106"/>
      <c r="S70" s="186"/>
      <c r="T70" s="217"/>
      <c r="U70" s="106"/>
      <c r="V70" s="32"/>
      <c r="W70" s="199"/>
      <c r="X70" s="106"/>
      <c r="Y70" s="42"/>
      <c r="Z70" s="202"/>
      <c r="AA70" s="155"/>
      <c r="AB70" s="163" t="s">
        <v>62</v>
      </c>
    </row>
    <row r="71" spans="1:28" ht="13" x14ac:dyDescent="0.3">
      <c r="A71" s="33" t="s">
        <v>82</v>
      </c>
      <c r="B71" s="31" t="s">
        <v>28</v>
      </c>
      <c r="C71" s="103"/>
      <c r="D71" s="32">
        <f>D$27*D70</f>
        <v>1.5</v>
      </c>
      <c r="E71" s="199">
        <f>E27*E70</f>
        <v>1.5</v>
      </c>
      <c r="F71" s="106">
        <f>F$27*F70</f>
        <v>1.5</v>
      </c>
      <c r="G71" s="32">
        <f>G$29*G70</f>
        <v>0.21457582531475955</v>
      </c>
      <c r="H71" s="199">
        <f>H29*H70</f>
        <v>0.11290791162783943</v>
      </c>
      <c r="I71" s="106">
        <f>I$29*I70</f>
        <v>0.16701792939427931</v>
      </c>
      <c r="J71" s="32">
        <f>J$29*J70</f>
        <v>3.776776234907028E-11</v>
      </c>
      <c r="K71" s="199">
        <f>K29*K70</f>
        <v>0.14214263914089706</v>
      </c>
      <c r="L71" s="106">
        <f>L$29*L70</f>
        <v>0.14214263914089706</v>
      </c>
      <c r="M71" s="32"/>
      <c r="N71" s="199"/>
      <c r="O71" s="106"/>
      <c r="P71" s="32"/>
      <c r="Q71" s="199"/>
      <c r="R71" s="106"/>
      <c r="S71" s="186"/>
      <c r="T71" s="217"/>
      <c r="U71" s="106"/>
      <c r="V71" s="32"/>
      <c r="W71" s="199"/>
      <c r="X71" s="106"/>
      <c r="Y71" s="165">
        <f>SQRT(SUMSQ(D71,G71,J71))</f>
        <v>1.5152698719401472</v>
      </c>
      <c r="Z71" s="220">
        <f>SQRT(SUMSQ(E71,H71,K71))</f>
        <v>1.5109443161050309</v>
      </c>
      <c r="AA71" s="166">
        <f>SQRT(SUMSQ(F71,I71,L71))</f>
        <v>1.5159483891614161</v>
      </c>
      <c r="AB71" s="50" t="s">
        <v>83</v>
      </c>
    </row>
    <row r="72" spans="1:28" ht="13" x14ac:dyDescent="0.3">
      <c r="A72" s="184"/>
      <c r="B72" s="23"/>
      <c r="C72" s="93"/>
      <c r="D72" s="35"/>
      <c r="E72" s="36"/>
      <c r="F72" s="145"/>
      <c r="G72" s="35"/>
      <c r="H72" s="36"/>
      <c r="I72" s="145"/>
      <c r="J72" s="35"/>
      <c r="K72" s="36"/>
      <c r="L72" s="145"/>
      <c r="M72" s="35"/>
      <c r="N72" s="36"/>
      <c r="O72" s="145"/>
      <c r="P72" s="35"/>
      <c r="Q72" s="36"/>
      <c r="R72" s="145"/>
      <c r="S72" s="187"/>
      <c r="T72" s="215"/>
      <c r="U72" s="145"/>
      <c r="V72" s="35"/>
      <c r="W72" s="36"/>
      <c r="X72" s="145"/>
      <c r="Y72" s="150"/>
      <c r="Z72" s="28"/>
      <c r="AA72" s="151"/>
      <c r="AB72" s="50"/>
    </row>
    <row r="73" spans="1:28" ht="13" x14ac:dyDescent="0.3">
      <c r="A73" s="184"/>
      <c r="B73" s="23"/>
      <c r="C73" s="93"/>
      <c r="D73" s="35"/>
      <c r="E73" s="36"/>
      <c r="F73" s="145"/>
      <c r="G73" s="35"/>
      <c r="H73" s="36"/>
      <c r="I73" s="145"/>
      <c r="J73" s="35"/>
      <c r="K73" s="36"/>
      <c r="L73" s="145"/>
      <c r="M73" s="35"/>
      <c r="N73" s="36"/>
      <c r="O73" s="145"/>
      <c r="P73" s="35"/>
      <c r="Q73" s="36"/>
      <c r="R73" s="145"/>
      <c r="S73" s="187"/>
      <c r="T73" s="215"/>
      <c r="U73" s="145"/>
      <c r="V73" s="35"/>
      <c r="W73" s="36"/>
      <c r="X73" s="145"/>
      <c r="Y73" s="150"/>
      <c r="Z73" s="28"/>
      <c r="AA73" s="151"/>
      <c r="AB73" s="50"/>
    </row>
    <row r="74" spans="1:28" x14ac:dyDescent="0.25">
      <c r="A74" s="30" t="s">
        <v>84</v>
      </c>
      <c r="B74" s="31" t="s">
        <v>61</v>
      </c>
      <c r="C74" s="103"/>
      <c r="D74" s="32"/>
      <c r="E74" s="199"/>
      <c r="F74" s="106"/>
      <c r="G74" s="32"/>
      <c r="H74" s="199"/>
      <c r="I74" s="106"/>
      <c r="J74" s="32"/>
      <c r="K74" s="199"/>
      <c r="L74" s="106"/>
      <c r="M74" s="32">
        <v>1</v>
      </c>
      <c r="N74" s="199">
        <v>1</v>
      </c>
      <c r="O74" s="106">
        <v>1</v>
      </c>
      <c r="P74" s="32">
        <f>P16/(M16+P16+S16)</f>
        <v>0.71525275102355845</v>
      </c>
      <c r="Q74" s="199">
        <f>Q16/(N16+Q16+T16)</f>
        <v>0.71525275102355845</v>
      </c>
      <c r="R74" s="106">
        <f>R16/(O16+R16+U16)</f>
        <v>0.37635970542613145</v>
      </c>
      <c r="S74" s="186">
        <f>S16/(M16+P16+S16)</f>
        <v>3.58475547629793E-11</v>
      </c>
      <c r="T74" s="217">
        <f>T16/(N16+Q16+T16)</f>
        <v>3.58475547629793E-11</v>
      </c>
      <c r="U74" s="106">
        <f>U16/(O16+R16+U16)</f>
        <v>0.47380879713632357</v>
      </c>
      <c r="V74" s="32"/>
      <c r="W74" s="199"/>
      <c r="X74" s="106"/>
      <c r="Y74" s="42"/>
      <c r="Z74" s="202"/>
      <c r="AA74" s="155"/>
      <c r="AB74" s="163" t="s">
        <v>62</v>
      </c>
    </row>
    <row r="75" spans="1:28" ht="13" x14ac:dyDescent="0.3">
      <c r="A75" s="33" t="s">
        <v>85</v>
      </c>
      <c r="B75" s="31" t="s">
        <v>28</v>
      </c>
      <c r="C75" s="103"/>
      <c r="D75" s="32"/>
      <c r="E75" s="199"/>
      <c r="F75" s="106"/>
      <c r="G75" s="32"/>
      <c r="H75" s="199"/>
      <c r="I75" s="106"/>
      <c r="J75" s="32"/>
      <c r="K75" s="199"/>
      <c r="L75" s="106"/>
      <c r="M75" s="32">
        <f>M$27*M74</f>
        <v>1.5</v>
      </c>
      <c r="N75" s="199">
        <f>N27*N74</f>
        <v>1.5</v>
      </c>
      <c r="O75" s="106">
        <f>O$27*O74</f>
        <v>1.5</v>
      </c>
      <c r="P75" s="32">
        <f>P$29*P74</f>
        <v>0.21457582530706754</v>
      </c>
      <c r="Q75" s="199">
        <f>Q29*Q74</f>
        <v>0.21457582530706754</v>
      </c>
      <c r="R75" s="106">
        <f>R$29*R74</f>
        <v>0.11290791162783943</v>
      </c>
      <c r="S75" s="186">
        <f>S$29*S74</f>
        <v>1.0754266428893789E-11</v>
      </c>
      <c r="T75" s="217">
        <f>T29*T74</f>
        <v>1.0754266428893789E-11</v>
      </c>
      <c r="U75" s="106">
        <f>U$29*U74</f>
        <v>0.14214263914089706</v>
      </c>
      <c r="V75" s="32"/>
      <c r="W75" s="199"/>
      <c r="X75" s="106"/>
      <c r="Y75" s="165">
        <f>SQRT(SUMSQ(M75,P75,S75))</f>
        <v>1.515269871939058</v>
      </c>
      <c r="Z75" s="220">
        <f>SQRT(SUMSQ(N75,Q75,T75))</f>
        <v>1.515269871939058</v>
      </c>
      <c r="AA75" s="166">
        <f>SQRT(SUMSQ(O75,R75,U75))</f>
        <v>1.5109443161050309</v>
      </c>
      <c r="AB75" s="50" t="s">
        <v>83</v>
      </c>
    </row>
    <row r="76" spans="1:28" ht="13" x14ac:dyDescent="0.3">
      <c r="A76" s="34"/>
      <c r="B76" s="23"/>
      <c r="C76" s="93"/>
      <c r="D76" s="35"/>
      <c r="E76" s="36"/>
      <c r="F76" s="145"/>
      <c r="G76" s="35"/>
      <c r="H76" s="36"/>
      <c r="I76" s="145"/>
      <c r="J76" s="35"/>
      <c r="K76" s="36"/>
      <c r="L76" s="145"/>
      <c r="M76" s="35"/>
      <c r="N76" s="36"/>
      <c r="O76" s="145"/>
      <c r="P76" s="35"/>
      <c r="Q76" s="36"/>
      <c r="R76" s="145"/>
      <c r="S76" s="187"/>
      <c r="T76" s="215"/>
      <c r="U76" s="145"/>
      <c r="V76" s="35"/>
      <c r="W76" s="36"/>
      <c r="X76" s="145"/>
      <c r="Y76" s="150"/>
      <c r="Z76" s="28"/>
      <c r="AA76" s="151"/>
      <c r="AB76" s="50"/>
    </row>
    <row r="77" spans="1:28" ht="13" x14ac:dyDescent="0.3">
      <c r="B77" s="23"/>
      <c r="C77" s="93"/>
      <c r="D77" s="35"/>
      <c r="E77" s="36"/>
      <c r="F77" s="145"/>
      <c r="G77" s="35"/>
      <c r="H77" s="36"/>
      <c r="I77" s="145"/>
      <c r="J77" s="35"/>
      <c r="K77" s="36"/>
      <c r="L77" s="145"/>
      <c r="M77" s="35"/>
      <c r="N77" s="36"/>
      <c r="O77" s="145"/>
      <c r="P77" s="35"/>
      <c r="Q77" s="36"/>
      <c r="R77" s="145"/>
      <c r="S77" s="187"/>
      <c r="T77" s="215"/>
      <c r="U77" s="145"/>
      <c r="V77" s="35"/>
      <c r="W77" s="36"/>
      <c r="X77" s="145"/>
      <c r="Y77" s="150"/>
      <c r="Z77" s="28"/>
      <c r="AA77" s="151"/>
      <c r="AB77" s="50"/>
    </row>
    <row r="78" spans="1:28" x14ac:dyDescent="0.25">
      <c r="A78" s="30" t="s">
        <v>86</v>
      </c>
      <c r="B78" s="31" t="s">
        <v>61</v>
      </c>
      <c r="C78" s="103"/>
      <c r="D78" s="32">
        <v>0</v>
      </c>
      <c r="E78" s="199">
        <v>0</v>
      </c>
      <c r="F78" s="106">
        <v>0</v>
      </c>
      <c r="G78" s="32">
        <v>1</v>
      </c>
      <c r="H78" s="199">
        <v>1</v>
      </c>
      <c r="I78" s="106">
        <v>1</v>
      </c>
      <c r="J78" s="32">
        <v>1</v>
      </c>
      <c r="K78" s="199">
        <v>1</v>
      </c>
      <c r="L78" s="106">
        <v>1</v>
      </c>
      <c r="M78" s="32"/>
      <c r="N78" s="199"/>
      <c r="O78" s="106"/>
      <c r="P78" s="32"/>
      <c r="Q78" s="199"/>
      <c r="R78" s="106"/>
      <c r="S78" s="186"/>
      <c r="T78" s="217"/>
      <c r="U78" s="106"/>
      <c r="V78" s="32">
        <v>1</v>
      </c>
      <c r="W78" s="199">
        <v>1</v>
      </c>
      <c r="X78" s="106">
        <v>1</v>
      </c>
      <c r="Y78" s="42"/>
      <c r="Z78" s="202"/>
      <c r="AA78" s="155"/>
      <c r="AB78" s="50" t="s">
        <v>66</v>
      </c>
    </row>
    <row r="79" spans="1:28" ht="13" x14ac:dyDescent="0.3">
      <c r="A79" s="33" t="s">
        <v>87</v>
      </c>
      <c r="B79" s="31" t="s">
        <v>28</v>
      </c>
      <c r="C79" s="103"/>
      <c r="D79" s="32">
        <f>D$27*D78</f>
        <v>0</v>
      </c>
      <c r="E79" s="199">
        <f>E27*E78</f>
        <v>0</v>
      </c>
      <c r="F79" s="106">
        <f>F$27*F78</f>
        <v>0</v>
      </c>
      <c r="G79" s="32">
        <f>G$29*G78</f>
        <v>0.3</v>
      </c>
      <c r="H79" s="199">
        <f>H29*H78</f>
        <v>0.3</v>
      </c>
      <c r="I79" s="106">
        <f>I$29*I78</f>
        <v>0.3</v>
      </c>
      <c r="J79" s="32">
        <f>J$29*J78</f>
        <v>0.3</v>
      </c>
      <c r="K79" s="199">
        <f>K29*K78</f>
        <v>0.3</v>
      </c>
      <c r="L79" s="106">
        <f>L$29*L78</f>
        <v>0.3</v>
      </c>
      <c r="M79" s="32"/>
      <c r="N79" s="199"/>
      <c r="O79" s="106"/>
      <c r="P79" s="32"/>
      <c r="Q79" s="199"/>
      <c r="R79" s="106"/>
      <c r="S79" s="186"/>
      <c r="T79" s="217"/>
      <c r="U79" s="106"/>
      <c r="V79" s="32">
        <f>V$31*V78</f>
        <v>2</v>
      </c>
      <c r="W79" s="199">
        <f>W31*W78</f>
        <v>2</v>
      </c>
      <c r="X79" s="106">
        <f>X$31*X78</f>
        <v>2</v>
      </c>
      <c r="Y79" s="165">
        <f>SQRT(SUMSQ(D79,G79,J79))+V79</f>
        <v>2.4242640687119286</v>
      </c>
      <c r="Z79" s="165">
        <f>SQRT(SUMSQ(E79,H79,K79))+W79</f>
        <v>2.4242640687119286</v>
      </c>
      <c r="AA79" s="166">
        <f>SQRT(SUMSQ(F79,I79,L79))+X79</f>
        <v>2.4242640687119286</v>
      </c>
      <c r="AB79" s="50" t="s">
        <v>88</v>
      </c>
    </row>
    <row r="80" spans="1:28" ht="13" x14ac:dyDescent="0.3">
      <c r="B80" s="23"/>
      <c r="C80" s="93"/>
      <c r="D80" s="35"/>
      <c r="E80" s="36"/>
      <c r="F80" s="145"/>
      <c r="G80" s="35"/>
      <c r="H80" s="36"/>
      <c r="I80" s="145"/>
      <c r="J80" s="35"/>
      <c r="K80" s="36"/>
      <c r="L80" s="145"/>
      <c r="M80" s="35"/>
      <c r="N80" s="36"/>
      <c r="O80" s="145"/>
      <c r="P80" s="35"/>
      <c r="Q80" s="36"/>
      <c r="R80" s="145"/>
      <c r="S80" s="187"/>
      <c r="T80" s="215"/>
      <c r="U80" s="145"/>
      <c r="V80" s="35"/>
      <c r="W80" s="36"/>
      <c r="X80" s="145"/>
      <c r="Y80" s="150"/>
      <c r="Z80" s="28"/>
      <c r="AA80" s="151"/>
      <c r="AB80" s="50"/>
    </row>
    <row r="81" spans="1:28" x14ac:dyDescent="0.25">
      <c r="A81" s="30" t="s">
        <v>145</v>
      </c>
      <c r="B81" s="31" t="s">
        <v>61</v>
      </c>
      <c r="C81" s="103"/>
      <c r="D81" s="32"/>
      <c r="E81" s="199"/>
      <c r="F81" s="106"/>
      <c r="G81" s="32"/>
      <c r="H81" s="199"/>
      <c r="I81" s="106"/>
      <c r="J81" s="32"/>
      <c r="K81" s="199"/>
      <c r="L81" s="106"/>
      <c r="M81" s="32">
        <v>0</v>
      </c>
      <c r="N81" s="199">
        <v>0</v>
      </c>
      <c r="O81" s="106">
        <v>0</v>
      </c>
      <c r="P81" s="32">
        <v>1</v>
      </c>
      <c r="Q81" s="199">
        <v>1</v>
      </c>
      <c r="R81" s="106">
        <v>1</v>
      </c>
      <c r="S81" s="186">
        <v>1</v>
      </c>
      <c r="T81" s="217">
        <v>1</v>
      </c>
      <c r="U81" s="106">
        <v>1</v>
      </c>
      <c r="V81" s="32">
        <v>1</v>
      </c>
      <c r="W81" s="199">
        <v>1</v>
      </c>
      <c r="X81" s="106">
        <v>1</v>
      </c>
      <c r="Y81" s="42"/>
      <c r="Z81" s="202"/>
      <c r="AA81" s="155"/>
      <c r="AB81" s="50" t="s">
        <v>66</v>
      </c>
    </row>
    <row r="82" spans="1:28" ht="13" x14ac:dyDescent="0.3">
      <c r="A82" s="33" t="s">
        <v>146</v>
      </c>
      <c r="B82" s="31" t="s">
        <v>28</v>
      </c>
      <c r="C82" s="103"/>
      <c r="D82" s="32"/>
      <c r="E82" s="199"/>
      <c r="F82" s="106"/>
      <c r="G82" s="32"/>
      <c r="H82" s="199"/>
      <c r="I82" s="106"/>
      <c r="J82" s="32"/>
      <c r="K82" s="199"/>
      <c r="L82" s="106"/>
      <c r="M82" s="32">
        <f>M$27*M81</f>
        <v>0</v>
      </c>
      <c r="N82" s="199">
        <v>0</v>
      </c>
      <c r="O82" s="106">
        <f>O$27*O81</f>
        <v>0</v>
      </c>
      <c r="P82" s="32">
        <f>P$29*P81</f>
        <v>0.3</v>
      </c>
      <c r="Q82" s="199">
        <f>Q29*Q81</f>
        <v>0.3</v>
      </c>
      <c r="R82" s="106">
        <f>R$29*R81</f>
        <v>0.3</v>
      </c>
      <c r="S82" s="186">
        <f>S$29*S81</f>
        <v>0.3</v>
      </c>
      <c r="T82" s="217">
        <f>T29*T81</f>
        <v>0.3</v>
      </c>
      <c r="U82" s="106">
        <f>U$29*U81</f>
        <v>0.3</v>
      </c>
      <c r="V82" s="32">
        <f>V$31*V81</f>
        <v>2</v>
      </c>
      <c r="W82" s="199">
        <f>W31*W81</f>
        <v>2</v>
      </c>
      <c r="X82" s="106">
        <f>X$31*X81</f>
        <v>2</v>
      </c>
      <c r="Y82" s="165">
        <f>SQRT(SUMSQ(M82,P82,S82))+V82</f>
        <v>2.4242640687119286</v>
      </c>
      <c r="Z82" s="165">
        <f>SQRT(SUMSQ(N82,Q82,T82))+W82</f>
        <v>2.4242640687119286</v>
      </c>
      <c r="AA82" s="166">
        <f>SQRT(SUMSQ(O82,R82,U82))+X82</f>
        <v>2.4242640687119286</v>
      </c>
      <c r="AB82" s="50" t="s">
        <v>88</v>
      </c>
    </row>
    <row r="83" spans="1:28" ht="13.5" thickBot="1" x14ac:dyDescent="0.35">
      <c r="A83" s="76"/>
      <c r="B83" s="69"/>
      <c r="C83" s="104"/>
      <c r="D83" s="179"/>
      <c r="E83" s="212"/>
      <c r="F83" s="224"/>
      <c r="G83" s="179"/>
      <c r="H83" s="212"/>
      <c r="I83" s="224"/>
      <c r="J83" s="179"/>
      <c r="K83" s="212"/>
      <c r="L83" s="224"/>
      <c r="M83" s="179"/>
      <c r="N83" s="212"/>
      <c r="O83" s="224"/>
      <c r="P83" s="179"/>
      <c r="Q83" s="212"/>
      <c r="R83" s="224"/>
      <c r="S83" s="188"/>
      <c r="T83" s="218"/>
      <c r="U83" s="224"/>
      <c r="V83" s="179"/>
      <c r="W83" s="212"/>
      <c r="X83" s="224"/>
      <c r="Y83" s="147"/>
      <c r="Z83" s="223"/>
      <c r="AA83" s="107"/>
      <c r="AB83" s="63"/>
    </row>
    <row r="84" spans="1:28" ht="13" x14ac:dyDescent="0.3">
      <c r="B84" s="23"/>
      <c r="C84" s="23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7"/>
      <c r="W84" s="37"/>
      <c r="X84" s="37"/>
      <c r="Y84" s="37"/>
      <c r="Z84" s="37"/>
      <c r="AA84" s="37"/>
    </row>
    <row r="85" spans="1:28" ht="13" thickBot="1" x14ac:dyDescent="0.3">
      <c r="A85" s="38"/>
    </row>
    <row r="86" spans="1:28" ht="13" x14ac:dyDescent="0.3">
      <c r="A86" s="8" t="s">
        <v>89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39"/>
      <c r="N86" s="39"/>
      <c r="O86" s="10"/>
      <c r="P86" s="10"/>
      <c r="Q86" s="10"/>
      <c r="R86" s="10"/>
      <c r="S86" s="10"/>
      <c r="T86" s="10"/>
      <c r="U86" s="10"/>
      <c r="V86" s="39"/>
      <c r="W86" s="39"/>
      <c r="X86" s="39"/>
      <c r="Y86" s="39"/>
      <c r="Z86" s="39"/>
      <c r="AA86" s="39"/>
      <c r="AB86" s="12" t="s">
        <v>14</v>
      </c>
    </row>
    <row r="87" spans="1:28" ht="13" thickBot="1" x14ac:dyDescent="0.3">
      <c r="A87" s="86" t="s">
        <v>90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3"/>
      <c r="N87" s="23"/>
      <c r="O87" s="17"/>
      <c r="P87" s="17"/>
      <c r="Q87" s="17"/>
      <c r="R87" s="17"/>
      <c r="S87" s="17"/>
      <c r="T87" s="17"/>
      <c r="U87" s="17"/>
      <c r="V87" s="23"/>
      <c r="W87" s="23"/>
      <c r="X87" s="23"/>
      <c r="Y87" s="23"/>
      <c r="Z87" s="23"/>
      <c r="AA87" s="23"/>
      <c r="AB87" s="62"/>
    </row>
    <row r="88" spans="1:28" ht="13" x14ac:dyDescent="0.3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39"/>
      <c r="N88" s="39"/>
      <c r="O88" s="10"/>
      <c r="P88" s="10"/>
      <c r="Q88" s="10"/>
      <c r="R88" s="10"/>
      <c r="S88" s="10"/>
      <c r="T88" s="10"/>
      <c r="U88" s="10"/>
      <c r="V88" s="39"/>
      <c r="W88" s="39"/>
      <c r="X88" s="39"/>
      <c r="Y88" s="39"/>
      <c r="Z88" s="39"/>
      <c r="AA88" s="49"/>
    </row>
    <row r="89" spans="1:28" ht="13" thickBot="1" x14ac:dyDescent="0.3">
      <c r="V89" s="38"/>
      <c r="W89" s="38"/>
      <c r="X89" s="38"/>
      <c r="Y89" s="38"/>
      <c r="Z89" s="38"/>
    </row>
    <row r="90" spans="1:28" ht="13" x14ac:dyDescent="0.3">
      <c r="A90" s="8" t="s">
        <v>91</v>
      </c>
      <c r="B90" s="56"/>
      <c r="C90" s="94" t="s">
        <v>7</v>
      </c>
      <c r="D90" s="225" t="s">
        <v>8</v>
      </c>
      <c r="E90" s="226"/>
      <c r="F90" s="227"/>
      <c r="G90" s="225" t="s">
        <v>9</v>
      </c>
      <c r="H90" s="226"/>
      <c r="I90" s="227"/>
      <c r="J90" s="225" t="s">
        <v>10</v>
      </c>
      <c r="K90" s="226"/>
      <c r="L90" s="227"/>
      <c r="M90" s="225" t="s">
        <v>11</v>
      </c>
      <c r="N90" s="226"/>
      <c r="O90" s="227"/>
      <c r="P90" s="225" t="s">
        <v>12</v>
      </c>
      <c r="Q90" s="226"/>
      <c r="R90" s="227"/>
      <c r="S90" s="225" t="s">
        <v>13</v>
      </c>
      <c r="T90" s="226"/>
      <c r="U90" s="227"/>
      <c r="V90" s="11"/>
      <c r="W90" s="11"/>
      <c r="X90" s="11"/>
      <c r="Y90" s="11"/>
      <c r="Z90" s="11"/>
      <c r="AA90" s="11"/>
      <c r="AB90" s="12" t="s">
        <v>14</v>
      </c>
    </row>
    <row r="91" spans="1:28" ht="13" x14ac:dyDescent="0.3">
      <c r="A91" s="25"/>
      <c r="B91" s="14"/>
      <c r="C91" s="14"/>
      <c r="D91" s="15" t="s">
        <v>15</v>
      </c>
      <c r="E91" s="100" t="s">
        <v>16</v>
      </c>
      <c r="F91" s="100" t="s">
        <v>17</v>
      </c>
      <c r="G91" s="15" t="s">
        <v>15</v>
      </c>
      <c r="H91" s="100" t="s">
        <v>16</v>
      </c>
      <c r="I91" s="100" t="s">
        <v>17</v>
      </c>
      <c r="J91" s="15" t="s">
        <v>15</v>
      </c>
      <c r="K91" s="100" t="s">
        <v>16</v>
      </c>
      <c r="L91" s="100" t="s">
        <v>17</v>
      </c>
      <c r="M91" s="15" t="s">
        <v>15</v>
      </c>
      <c r="N91" s="100" t="s">
        <v>16</v>
      </c>
      <c r="O91" s="100" t="s">
        <v>17</v>
      </c>
      <c r="P91" s="15" t="s">
        <v>15</v>
      </c>
      <c r="Q91" s="100" t="s">
        <v>16</v>
      </c>
      <c r="R91" s="100" t="s">
        <v>17</v>
      </c>
      <c r="S91" s="15" t="s">
        <v>15</v>
      </c>
      <c r="T91" s="100" t="s">
        <v>16</v>
      </c>
      <c r="U91" s="100" t="s">
        <v>17</v>
      </c>
      <c r="AB91" s="101"/>
    </row>
    <row r="92" spans="1:28" ht="13" x14ac:dyDescent="0.3">
      <c r="A92" s="13"/>
      <c r="B92" s="14"/>
      <c r="C92" s="14"/>
      <c r="D92" s="15"/>
      <c r="E92" s="16"/>
      <c r="F92" s="14"/>
      <c r="G92" s="15"/>
      <c r="H92" s="16"/>
      <c r="I92" s="14"/>
      <c r="J92" s="15"/>
      <c r="K92" s="16"/>
      <c r="L92" s="14"/>
      <c r="M92" s="15"/>
      <c r="N92" s="16"/>
      <c r="O92" s="14"/>
      <c r="P92" s="15"/>
      <c r="Q92" s="16"/>
      <c r="R92" s="14"/>
      <c r="S92" s="15"/>
      <c r="T92" s="16"/>
      <c r="U92" s="14"/>
      <c r="AB92" s="46"/>
    </row>
    <row r="93" spans="1:28" x14ac:dyDescent="0.25">
      <c r="A93" s="18" t="s">
        <v>24</v>
      </c>
      <c r="B93" s="19" t="s">
        <v>25</v>
      </c>
      <c r="C93" s="19"/>
      <c r="D93" s="148">
        <f>D7</f>
        <v>-98</v>
      </c>
      <c r="E93" s="148">
        <f>E7</f>
        <v>-98</v>
      </c>
      <c r="F93" s="149">
        <f>F7</f>
        <v>-98</v>
      </c>
      <c r="G93" s="148"/>
      <c r="H93" s="200"/>
      <c r="I93" s="149"/>
      <c r="J93" s="148"/>
      <c r="K93" s="200"/>
      <c r="L93" s="149"/>
      <c r="M93" s="148">
        <f>M7</f>
        <v>-98</v>
      </c>
      <c r="N93" s="148">
        <f>N7</f>
        <v>-98</v>
      </c>
      <c r="O93" s="149">
        <f>O7</f>
        <v>-98</v>
      </c>
      <c r="P93" s="180"/>
      <c r="Q93" s="213"/>
      <c r="R93" s="19"/>
      <c r="S93" s="148"/>
      <c r="T93" s="200"/>
      <c r="U93" s="19"/>
      <c r="AB93" s="48"/>
    </row>
    <row r="94" spans="1:28" x14ac:dyDescent="0.25">
      <c r="A94" s="18" t="s">
        <v>27</v>
      </c>
      <c r="B94" s="19" t="s">
        <v>28</v>
      </c>
      <c r="C94" s="19"/>
      <c r="D94" s="74"/>
      <c r="E94" s="17"/>
      <c r="F94" s="19"/>
      <c r="G94" s="131">
        <f t="shared" ref="G94:L94" si="2">G8</f>
        <v>4</v>
      </c>
      <c r="H94" s="131">
        <f t="shared" si="2"/>
        <v>4</v>
      </c>
      <c r="I94" s="125">
        <f t="shared" si="2"/>
        <v>4</v>
      </c>
      <c r="J94" s="131">
        <f t="shared" si="2"/>
        <v>-99</v>
      </c>
      <c r="K94" s="131">
        <f t="shared" si="2"/>
        <v>5</v>
      </c>
      <c r="L94" s="125">
        <f t="shared" si="2"/>
        <v>5</v>
      </c>
      <c r="M94" s="74"/>
      <c r="N94" s="17"/>
      <c r="O94" s="19"/>
      <c r="P94" s="40">
        <f t="shared" ref="P94:U94" si="3">P8</f>
        <v>4</v>
      </c>
      <c r="Q94" s="40">
        <f t="shared" si="3"/>
        <v>4</v>
      </c>
      <c r="R94" s="125">
        <f t="shared" si="3"/>
        <v>4</v>
      </c>
      <c r="S94" s="136">
        <f t="shared" si="3"/>
        <v>-99</v>
      </c>
      <c r="T94" s="136">
        <f t="shared" si="3"/>
        <v>-99</v>
      </c>
      <c r="U94" s="125">
        <f t="shared" si="3"/>
        <v>5</v>
      </c>
      <c r="AB94" s="48"/>
    </row>
    <row r="95" spans="1:28" s="55" customFormat="1" x14ac:dyDescent="0.25">
      <c r="A95" s="18" t="s">
        <v>92</v>
      </c>
      <c r="B95" s="19" t="s">
        <v>28</v>
      </c>
      <c r="C95" s="92">
        <f>C10</f>
        <v>0</v>
      </c>
      <c r="D95" s="74"/>
      <c r="E95" s="17"/>
      <c r="F95" s="19"/>
      <c r="G95" s="131"/>
      <c r="H95" s="21"/>
      <c r="I95" s="125"/>
      <c r="J95" s="131"/>
      <c r="K95" s="21"/>
      <c r="L95" s="125"/>
      <c r="M95" s="74"/>
      <c r="N95" s="17"/>
      <c r="O95" s="19"/>
      <c r="P95" s="40"/>
      <c r="Q95" s="22"/>
      <c r="R95" s="125"/>
      <c r="S95" s="131"/>
      <c r="T95" s="21"/>
      <c r="U95" s="125"/>
      <c r="V95" s="7"/>
      <c r="W95" s="7"/>
      <c r="X95" s="7"/>
      <c r="Y95" s="7"/>
      <c r="Z95" s="7"/>
      <c r="AA95" s="7"/>
      <c r="AB95" s="48"/>
    </row>
    <row r="96" spans="1:28" s="55" customFormat="1" x14ac:dyDescent="0.25">
      <c r="A96" s="18"/>
      <c r="B96" s="19"/>
      <c r="C96" s="19"/>
      <c r="D96" s="74"/>
      <c r="E96" s="17"/>
      <c r="F96" s="19"/>
      <c r="G96" s="131"/>
      <c r="H96" s="21"/>
      <c r="I96" s="125"/>
      <c r="J96" s="131"/>
      <c r="K96" s="21"/>
      <c r="L96" s="125"/>
      <c r="M96" s="74"/>
      <c r="N96" s="17"/>
      <c r="O96" s="19"/>
      <c r="P96" s="40"/>
      <c r="Q96" s="22"/>
      <c r="R96" s="125"/>
      <c r="S96" s="131"/>
      <c r="T96" s="21"/>
      <c r="U96" s="125"/>
      <c r="V96" s="7"/>
      <c r="W96" s="7"/>
      <c r="X96" s="7"/>
      <c r="Y96" s="7"/>
      <c r="Z96" s="7"/>
      <c r="AA96" s="7"/>
      <c r="AB96" s="46"/>
    </row>
    <row r="97" spans="1:28" x14ac:dyDescent="0.25">
      <c r="A97" s="18" t="s">
        <v>93</v>
      </c>
      <c r="B97" s="19" t="s">
        <v>28</v>
      </c>
      <c r="C97" s="115">
        <v>0</v>
      </c>
      <c r="D97" s="128">
        <v>0</v>
      </c>
      <c r="E97" s="197">
        <v>0</v>
      </c>
      <c r="F97" s="129">
        <v>0</v>
      </c>
      <c r="G97" s="128">
        <v>0</v>
      </c>
      <c r="H97" s="197">
        <v>0</v>
      </c>
      <c r="I97" s="129">
        <v>0</v>
      </c>
      <c r="J97" s="128">
        <v>0</v>
      </c>
      <c r="K97" s="197">
        <v>1.5</v>
      </c>
      <c r="L97" s="129">
        <v>1.5</v>
      </c>
      <c r="M97" s="128">
        <v>0</v>
      </c>
      <c r="N97" s="197">
        <v>0</v>
      </c>
      <c r="O97" s="129">
        <v>0</v>
      </c>
      <c r="P97" s="176">
        <v>0</v>
      </c>
      <c r="Q97" s="210">
        <v>0</v>
      </c>
      <c r="R97" s="129">
        <v>0</v>
      </c>
      <c r="S97" s="128">
        <v>0</v>
      </c>
      <c r="T97" s="197">
        <v>0</v>
      </c>
      <c r="U97" s="129">
        <v>1.5</v>
      </c>
      <c r="AB97" s="20" t="s">
        <v>94</v>
      </c>
    </row>
    <row r="98" spans="1:28" ht="13" x14ac:dyDescent="0.3">
      <c r="A98" s="18" t="s">
        <v>95</v>
      </c>
      <c r="B98" s="19" t="s">
        <v>28</v>
      </c>
      <c r="C98" s="87">
        <f>C95+C97</f>
        <v>0</v>
      </c>
      <c r="D98" s="150">
        <f>D93+D97</f>
        <v>-98</v>
      </c>
      <c r="E98" s="150">
        <f>E93+E97</f>
        <v>-98</v>
      </c>
      <c r="F98" s="151">
        <f>F93+F97</f>
        <v>-98</v>
      </c>
      <c r="G98" s="150">
        <f t="shared" ref="G98:L98" si="4">G94+G97</f>
        <v>4</v>
      </c>
      <c r="H98" s="150">
        <f t="shared" si="4"/>
        <v>4</v>
      </c>
      <c r="I98" s="151">
        <f t="shared" si="4"/>
        <v>4</v>
      </c>
      <c r="J98" s="150">
        <f t="shared" si="4"/>
        <v>-99</v>
      </c>
      <c r="K98" s="150">
        <f t="shared" si="4"/>
        <v>6.5</v>
      </c>
      <c r="L98" s="151">
        <f t="shared" si="4"/>
        <v>6.5</v>
      </c>
      <c r="M98" s="150">
        <f>M93+M97</f>
        <v>-98</v>
      </c>
      <c r="N98" s="150">
        <f>N93+N97</f>
        <v>-98</v>
      </c>
      <c r="O98" s="151">
        <f>O93+O97</f>
        <v>-98</v>
      </c>
      <c r="P98" s="150">
        <f t="shared" ref="P98:U98" si="5">P94+P97</f>
        <v>4</v>
      </c>
      <c r="Q98" s="150">
        <f t="shared" si="5"/>
        <v>4</v>
      </c>
      <c r="R98" s="151">
        <f t="shared" si="5"/>
        <v>4</v>
      </c>
      <c r="S98" s="154">
        <f t="shared" si="5"/>
        <v>-99</v>
      </c>
      <c r="T98" s="154">
        <f t="shared" si="5"/>
        <v>-99</v>
      </c>
      <c r="U98" s="151">
        <f t="shared" si="5"/>
        <v>6.5</v>
      </c>
      <c r="AB98" s="20" t="s">
        <v>96</v>
      </c>
    </row>
    <row r="99" spans="1:28" x14ac:dyDescent="0.25">
      <c r="A99" s="18"/>
      <c r="B99" s="19"/>
      <c r="C99" s="19"/>
      <c r="D99" s="74"/>
      <c r="E99" s="17"/>
      <c r="F99" s="19"/>
      <c r="G99" s="74"/>
      <c r="H99" s="17"/>
      <c r="I99" s="19"/>
      <c r="J99" s="74"/>
      <c r="K99" s="17"/>
      <c r="L99" s="19"/>
      <c r="M99" s="74"/>
      <c r="N99" s="17"/>
      <c r="O99" s="19"/>
      <c r="P99" s="67"/>
      <c r="Q99" s="23"/>
      <c r="R99" s="125"/>
      <c r="S99" s="74"/>
      <c r="T99" s="17"/>
      <c r="U99" s="125"/>
      <c r="AB99" s="46"/>
    </row>
    <row r="100" spans="1:28" ht="13" x14ac:dyDescent="0.3">
      <c r="A100" s="41" t="s">
        <v>97</v>
      </c>
      <c r="B100" s="19"/>
      <c r="C100" s="19"/>
      <c r="D100" s="74"/>
      <c r="E100" s="17"/>
      <c r="F100" s="19"/>
      <c r="G100" s="74"/>
      <c r="H100" s="17"/>
      <c r="I100" s="19"/>
      <c r="J100" s="74"/>
      <c r="K100" s="17"/>
      <c r="L100" s="19"/>
      <c r="M100" s="74"/>
      <c r="N100" s="17"/>
      <c r="O100" s="19"/>
      <c r="P100" s="67"/>
      <c r="Q100" s="23"/>
      <c r="R100" s="125"/>
      <c r="S100" s="74"/>
      <c r="T100" s="17"/>
      <c r="U100" s="125"/>
      <c r="AB100" s="46"/>
    </row>
    <row r="101" spans="1:28" x14ac:dyDescent="0.25">
      <c r="A101" s="18" t="s">
        <v>98</v>
      </c>
      <c r="B101" s="19" t="s">
        <v>35</v>
      </c>
      <c r="C101" s="19"/>
      <c r="D101" s="134">
        <f>(10^12)*(10^-3)*(D5/15)*10^(D98/10)</f>
        <v>0.31697863849222196</v>
      </c>
      <c r="E101" s="134">
        <f>(10^12)*(10^-3)*(E5/15)*10^(E98/10)</f>
        <v>0.31697863849222196</v>
      </c>
      <c r="F101" s="124">
        <f>(10^12)*(10^-3)*(F5/15)*10^(F98/10)</f>
        <v>0.31697863849222196</v>
      </c>
      <c r="G101" s="134">
        <f>(10^12)*(10^-3)*(D5/15)*10^((D98+G98)/10)</f>
        <v>0.79621434110699241</v>
      </c>
      <c r="H101" s="134">
        <f>(10^12)*(10^-3)*(E5/15)*10^((E98+H98)/10)</f>
        <v>0.79621434110699241</v>
      </c>
      <c r="I101" s="124">
        <f>(10^12)*(10^-3)*(F5/15)*10^((F98+I98)/10)</f>
        <v>0.79621434110699241</v>
      </c>
      <c r="J101" s="134">
        <f>(10^12)*(10^-3)*(D5/15)*10^((D98+J98)/10)</f>
        <v>3.9905246299377443E-11</v>
      </c>
      <c r="K101" s="134">
        <f>(10^12)*(10^-3)*(E5/15)*10^((E98+K98)/10)</f>
        <v>1.4158915687682738</v>
      </c>
      <c r="L101" s="124">
        <f>(10^12)*(10^-3)*(F5/15)*10^((F98+L98)/10)</f>
        <v>1.4158915687682738</v>
      </c>
      <c r="M101" s="134">
        <f>(10^12)*(10^-3)*(M5/15)*10^(M98/10)</f>
        <v>0.31697863849222196</v>
      </c>
      <c r="N101" s="134">
        <f>(10^12)*(10^-3)*(N5/15)*10^(N98/10)</f>
        <v>0.31697863849222196</v>
      </c>
      <c r="O101" s="124">
        <f>(10^12)*(10^-3)*(O5/15)*10^(O98/10)</f>
        <v>0.31697863849222196</v>
      </c>
      <c r="P101" s="35">
        <f>(10^12)*(10^-3)*(M5/15)*10^((M98+P98)/10)</f>
        <v>0.79621434110699241</v>
      </c>
      <c r="Q101" s="35">
        <f>(10^12)*(10^-3)*(N5/15)*10^((N98+Q98)/10)</f>
        <v>0.79621434110699241</v>
      </c>
      <c r="R101" s="124">
        <f>(10^12)*(10^-3)*(O5/15)*10^((O98+R98)/10)</f>
        <v>0.79621434110699241</v>
      </c>
      <c r="S101" s="187">
        <f>(10^12)*(10^-3)*(M5/15)*10^((M98+S98)/10)</f>
        <v>3.9905246299377443E-11</v>
      </c>
      <c r="T101" s="187">
        <f>(10^12)*(10^-3)*(N5/15)*10^((N98+T98)/10)</f>
        <v>3.9905246299377443E-11</v>
      </c>
      <c r="U101" s="124">
        <f>(10^12)*(10^-3)*(O5/15)*10^((O98+U98)/10)</f>
        <v>1.4158915687682738</v>
      </c>
      <c r="AB101" s="46"/>
    </row>
    <row r="102" spans="1:28" ht="13" x14ac:dyDescent="0.3">
      <c r="A102" s="27" t="s">
        <v>37</v>
      </c>
      <c r="B102" s="19" t="s">
        <v>28</v>
      </c>
      <c r="C102" s="19"/>
      <c r="D102" s="74"/>
      <c r="E102" s="17"/>
      <c r="F102" s="19"/>
      <c r="G102" s="150">
        <f>10*LOG10(G101/(D101))</f>
        <v>3.9999999999999987</v>
      </c>
      <c r="H102" s="150">
        <f>10*LOG10(H101/(E101))</f>
        <v>3.9999999999999987</v>
      </c>
      <c r="I102" s="151">
        <f>10*LOG10(I101/(F101))</f>
        <v>3.9999999999999987</v>
      </c>
      <c r="J102" s="150">
        <f>10*LOG10(J101/(D101))</f>
        <v>-99</v>
      </c>
      <c r="K102" s="150">
        <f>10*LOG10(K101/(E101))</f>
        <v>6.5000000000000036</v>
      </c>
      <c r="L102" s="151">
        <f>10*LOG10(L101/(F101))</f>
        <v>6.5000000000000036</v>
      </c>
      <c r="M102" s="74"/>
      <c r="N102" s="17"/>
      <c r="O102" s="19"/>
      <c r="P102" s="150">
        <f>10*LOG10(P101/(M101+S101))</f>
        <v>3.9999999994532547</v>
      </c>
      <c r="Q102" s="150">
        <f>10*LOG10(Q101/(N101))</f>
        <v>3.9999999999999987</v>
      </c>
      <c r="R102" s="151">
        <f>10*LOG10(R101/(O101))</f>
        <v>3.9999999999999987</v>
      </c>
      <c r="S102" s="154">
        <f>10*LOG10(S101/(M101))</f>
        <v>-99</v>
      </c>
      <c r="T102" s="154">
        <f>10*LOG10(T101/(N101))</f>
        <v>-99</v>
      </c>
      <c r="U102" s="151">
        <f>10*LOG10(U101/(O101+R101))</f>
        <v>1.0445953689070682</v>
      </c>
      <c r="AB102" s="20"/>
    </row>
    <row r="103" spans="1:28" ht="13" x14ac:dyDescent="0.3">
      <c r="A103" s="144" t="s">
        <v>39</v>
      </c>
      <c r="B103" s="19" t="s">
        <v>40</v>
      </c>
      <c r="C103" s="19"/>
      <c r="D103" s="74"/>
      <c r="E103" s="17"/>
      <c r="F103" s="19"/>
      <c r="G103" s="150">
        <f>D98+G98+10*LOG(D5/15)</f>
        <v>-90.989700043360187</v>
      </c>
      <c r="H103" s="150">
        <f>E98+H98+10*LOG(E5/15)</f>
        <v>-90.989700043360187</v>
      </c>
      <c r="I103" s="151">
        <f>F98+I98+10*LOG(F5/15)</f>
        <v>-90.989700043360187</v>
      </c>
      <c r="J103" s="150">
        <f>D98+J98+10*LOG(D5/15)</f>
        <v>-193.98970004336019</v>
      </c>
      <c r="K103" s="150">
        <f>E98+K98+10*LOG(E5/15)</f>
        <v>-88.489700043360187</v>
      </c>
      <c r="L103" s="151">
        <f>F98+L98+10*LOG(F5/15)</f>
        <v>-88.489700043360187</v>
      </c>
      <c r="M103" s="74"/>
      <c r="N103" s="17"/>
      <c r="O103" s="19"/>
      <c r="P103" s="150">
        <f>M98+P98+10*LOG(D5/15)</f>
        <v>-90.989700043360187</v>
      </c>
      <c r="Q103" s="150">
        <f>N98+Q98+10*LOG(E5/15)</f>
        <v>-90.989700043360187</v>
      </c>
      <c r="R103" s="151">
        <f>O98+R98+10*LOG(F5/15)</f>
        <v>-90.989700043360187</v>
      </c>
      <c r="S103" s="192">
        <f>M98+S98+10*LOG(M5/15)</f>
        <v>-193.98970004336019</v>
      </c>
      <c r="T103" s="192">
        <f>N98+T98+10*LOG(N5/15)</f>
        <v>-193.98970004336019</v>
      </c>
      <c r="U103" s="151">
        <f>O98+U98+10*LOG(O5/15)</f>
        <v>-88.489700043360187</v>
      </c>
      <c r="AB103" s="20"/>
    </row>
    <row r="104" spans="1:28" ht="13" x14ac:dyDescent="0.3">
      <c r="A104" s="121" t="s">
        <v>42</v>
      </c>
      <c r="B104" s="19" t="s">
        <v>43</v>
      </c>
      <c r="C104" s="19"/>
      <c r="D104" s="152">
        <f>10*LOG((D101+G101+J101)*10^-9)+10*LOG(G9*12)</f>
        <v>-58.489424298987629</v>
      </c>
      <c r="E104" s="152">
        <f>10*LOG((E101+H101+K101)*10^-9)+10*LOG(H9*12)</f>
        <v>-54.925495404520632</v>
      </c>
      <c r="F104" s="153">
        <f>10*LOG((F101+I101+L101)*10^-9)+10*LOG(I9*12)</f>
        <v>-54.925495404520632</v>
      </c>
      <c r="G104" s="152">
        <f>10*LOG((D101+G101)*10^-9)+10*LOG(G9*12)</f>
        <v>-58.489424299143309</v>
      </c>
      <c r="H104" s="152">
        <f>10*LOG((E101+H101)*10^-9)+10*LOG(H9*12)</f>
        <v>-58.489424299143309</v>
      </c>
      <c r="I104" s="152">
        <f>10*LOG((F101+I101)*10^-9)+10*LOG(I9*12)</f>
        <v>-58.489424299143309</v>
      </c>
      <c r="J104" s="152">
        <f>10*LOG((D101+J101)*10^-9)+10*LOG(J9*12)</f>
        <v>-63.944828929689507</v>
      </c>
      <c r="K104" s="152">
        <f>10*LOG((E101+K101)*10^-9)+10*LOG(K9*12)</f>
        <v>-56.567468536029509</v>
      </c>
      <c r="L104" s="152">
        <f>10*LOG((F101+L101)*10^-9)+10*LOG(L9*12)</f>
        <v>-56.567468536029509</v>
      </c>
      <c r="M104" s="152">
        <f>10*LOG((M101+P101+S101)*10^-9)+10*LOG(P9*12)</f>
        <v>-58.489424298987629</v>
      </c>
      <c r="N104" s="152">
        <f>10*LOG((N101+Q101+T101)*10^-9)+10*LOG(Q9*12)</f>
        <v>-58.489424298987629</v>
      </c>
      <c r="O104" s="153">
        <f>10*LOG((O101+R101+U101)*10^-9)+10*LOG(R9*12)</f>
        <v>-54.925495404520632</v>
      </c>
      <c r="P104" s="152">
        <f>10*LOG((P101+M101)*10^-9)+10*LOG(P9*12)</f>
        <v>-58.489424299143309</v>
      </c>
      <c r="Q104" s="152">
        <f>10*LOG((Q101+N101)*10^-9)+10*LOG(Q9*12)</f>
        <v>-58.489424299143309</v>
      </c>
      <c r="R104" s="152">
        <f>10*LOG((R101+O101)*10^-9)+10*LOG(R9*12)</f>
        <v>-58.489424299143309</v>
      </c>
      <c r="S104" s="152">
        <f>10*LOG((S101+M101)*10^-9)+10*LOG(S9*12)</f>
        <v>-63.944828929689507</v>
      </c>
      <c r="T104" s="152">
        <f>10*LOG((T101+N101)*10^-9)+10*LOG(T9*12)</f>
        <v>-63.944828929689507</v>
      </c>
      <c r="U104" s="152">
        <f>10*LOG((U101+O101)*10^-9)+10*LOG(U9*12)</f>
        <v>-56.567468536029509</v>
      </c>
      <c r="AB104" s="20"/>
    </row>
    <row r="105" spans="1:28" ht="13" x14ac:dyDescent="0.3">
      <c r="A105" s="121" t="s">
        <v>99</v>
      </c>
      <c r="B105" s="19" t="s">
        <v>28</v>
      </c>
      <c r="C105" s="19"/>
      <c r="D105" s="152"/>
      <c r="E105" s="201"/>
      <c r="F105" s="153"/>
      <c r="G105" s="152"/>
      <c r="H105" s="201"/>
      <c r="I105" s="153"/>
      <c r="J105" s="152">
        <f>J103-G103-C98</f>
        <v>-103</v>
      </c>
      <c r="K105" s="152">
        <f>K103-H103-C98</f>
        <v>2.5</v>
      </c>
      <c r="L105" s="153">
        <f>L103-I103-C98</f>
        <v>2.5</v>
      </c>
      <c r="M105" s="152"/>
      <c r="N105" s="201"/>
      <c r="O105" s="153"/>
      <c r="P105" s="150"/>
      <c r="Q105" s="28"/>
      <c r="R105" s="19"/>
      <c r="S105" s="152"/>
      <c r="T105" s="201"/>
      <c r="U105" s="19"/>
      <c r="AB105" s="20"/>
    </row>
    <row r="106" spans="1:28" ht="13.5" thickBot="1" x14ac:dyDescent="0.35">
      <c r="A106" s="120" t="s">
        <v>100</v>
      </c>
      <c r="B106" s="77" t="s">
        <v>28</v>
      </c>
      <c r="C106" s="77"/>
      <c r="D106" s="130"/>
      <c r="E106" s="97"/>
      <c r="F106" s="77"/>
      <c r="G106" s="135"/>
      <c r="H106" s="72"/>
      <c r="I106" s="126"/>
      <c r="J106" s="135"/>
      <c r="K106" s="72"/>
      <c r="L106" s="126"/>
      <c r="M106" s="130"/>
      <c r="N106" s="97"/>
      <c r="O106" s="77"/>
      <c r="P106" s="52"/>
      <c r="Q106" s="73"/>
      <c r="R106" s="126"/>
      <c r="S106" s="152">
        <f>S103-P103-C98</f>
        <v>-103</v>
      </c>
      <c r="T106" s="152">
        <f>T103-Q103-C98</f>
        <v>-103</v>
      </c>
      <c r="U106" s="126">
        <f>U103-R103-C98</f>
        <v>2.5</v>
      </c>
      <c r="AB106" s="20"/>
    </row>
    <row r="107" spans="1:28" ht="13" x14ac:dyDescent="0.3">
      <c r="A107" s="57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181"/>
      <c r="N107" s="181"/>
      <c r="O107" s="59"/>
      <c r="P107" s="55"/>
      <c r="Q107" s="5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</row>
    <row r="108" spans="1:28" ht="13" thickBot="1" x14ac:dyDescent="0.3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181"/>
      <c r="N108" s="181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8" ht="13" x14ac:dyDescent="0.3">
      <c r="A109" s="8" t="s">
        <v>101</v>
      </c>
      <c r="B109" s="10"/>
      <c r="C109" s="102"/>
      <c r="D109" s="225" t="s">
        <v>8</v>
      </c>
      <c r="E109" s="226"/>
      <c r="F109" s="227"/>
      <c r="G109" s="225" t="s">
        <v>9</v>
      </c>
      <c r="H109" s="226"/>
      <c r="I109" s="227"/>
      <c r="J109" s="225" t="s">
        <v>10</v>
      </c>
      <c r="K109" s="226"/>
      <c r="L109" s="227"/>
      <c r="M109" s="225" t="s">
        <v>11</v>
      </c>
      <c r="N109" s="226"/>
      <c r="O109" s="227"/>
      <c r="P109" s="225" t="s">
        <v>12</v>
      </c>
      <c r="Q109" s="226"/>
      <c r="R109" s="227"/>
      <c r="S109" s="225" t="s">
        <v>13</v>
      </c>
      <c r="T109" s="226"/>
      <c r="U109" s="227"/>
      <c r="V109" s="225" t="s">
        <v>59</v>
      </c>
      <c r="W109" s="226"/>
      <c r="X109" s="227"/>
      <c r="Y109" s="84" t="s">
        <v>102</v>
      </c>
      <c r="Z109" s="84"/>
      <c r="AA109" s="84"/>
      <c r="AB109" s="12" t="s">
        <v>103</v>
      </c>
    </row>
    <row r="110" spans="1:28" ht="13" x14ac:dyDescent="0.3">
      <c r="A110" s="25"/>
      <c r="B110" s="17"/>
      <c r="C110" s="82"/>
      <c r="D110" s="15" t="s">
        <v>15</v>
      </c>
      <c r="E110" s="100" t="s">
        <v>16</v>
      </c>
      <c r="F110" s="100" t="s">
        <v>17</v>
      </c>
      <c r="G110" s="15" t="s">
        <v>15</v>
      </c>
      <c r="H110" s="100" t="s">
        <v>16</v>
      </c>
      <c r="I110" s="100" t="s">
        <v>17</v>
      </c>
      <c r="J110" s="15" t="s">
        <v>15</v>
      </c>
      <c r="K110" s="100" t="s">
        <v>16</v>
      </c>
      <c r="L110" s="100" t="s">
        <v>17</v>
      </c>
      <c r="M110" s="15" t="s">
        <v>15</v>
      </c>
      <c r="N110" s="100" t="s">
        <v>16</v>
      </c>
      <c r="O110" s="100" t="s">
        <v>17</v>
      </c>
      <c r="P110" s="15" t="s">
        <v>15</v>
      </c>
      <c r="Q110" s="100" t="s">
        <v>16</v>
      </c>
      <c r="R110" s="100" t="s">
        <v>17</v>
      </c>
      <c r="S110" s="15" t="s">
        <v>15</v>
      </c>
      <c r="T110" s="100" t="s">
        <v>16</v>
      </c>
      <c r="U110" s="100" t="s">
        <v>17</v>
      </c>
      <c r="V110" s="15" t="s">
        <v>15</v>
      </c>
      <c r="W110" s="100" t="s">
        <v>16</v>
      </c>
      <c r="X110" s="100" t="s">
        <v>17</v>
      </c>
      <c r="Y110" s="81"/>
      <c r="Z110" s="81"/>
      <c r="AA110" s="81"/>
      <c r="AB110" s="81"/>
    </row>
    <row r="111" spans="1:28" ht="13" x14ac:dyDescent="0.3">
      <c r="A111" s="25"/>
      <c r="B111" s="17"/>
      <c r="C111" s="82"/>
      <c r="D111" s="67"/>
      <c r="E111" s="23"/>
      <c r="F111" s="95"/>
      <c r="G111" s="67"/>
      <c r="H111" s="23"/>
      <c r="I111" s="95"/>
      <c r="J111" s="67"/>
      <c r="K111" s="23"/>
      <c r="L111" s="95"/>
      <c r="M111" s="67"/>
      <c r="N111" s="23"/>
      <c r="O111" s="95"/>
      <c r="P111" s="67"/>
      <c r="Q111" s="23"/>
      <c r="R111" s="95"/>
      <c r="S111" s="67"/>
      <c r="T111" s="23"/>
      <c r="U111" s="95"/>
      <c r="V111" s="15"/>
      <c r="W111" s="16"/>
      <c r="X111" s="14"/>
      <c r="Y111" s="81"/>
      <c r="Z111" s="81"/>
      <c r="AA111" s="81"/>
      <c r="AB111" s="46"/>
    </row>
    <row r="112" spans="1:28" x14ac:dyDescent="0.25">
      <c r="A112" s="30" t="s">
        <v>104</v>
      </c>
      <c r="B112" s="31" t="s">
        <v>28</v>
      </c>
      <c r="C112" s="103"/>
      <c r="D112" s="42"/>
      <c r="E112" s="202"/>
      <c r="F112" s="155"/>
      <c r="G112" s="78">
        <f>G113-V113</f>
        <v>3.6999999999999988</v>
      </c>
      <c r="H112" s="204">
        <f>H113-W113</f>
        <v>3.6232382910517678</v>
      </c>
      <c r="I112" s="160">
        <f>I113-X113</f>
        <v>3.6232382910517678</v>
      </c>
      <c r="J112" s="193"/>
      <c r="K112" s="208"/>
      <c r="L112" s="194"/>
      <c r="M112" s="42"/>
      <c r="N112" s="202"/>
      <c r="O112" s="155"/>
      <c r="P112" s="42"/>
      <c r="Q112" s="202"/>
      <c r="R112" s="155"/>
      <c r="S112" s="42"/>
      <c r="T112" s="202"/>
      <c r="U112" s="155"/>
      <c r="V112" s="42"/>
      <c r="W112" s="202"/>
      <c r="X112" s="155"/>
      <c r="Y112" s="111">
        <v>-3</v>
      </c>
      <c r="Z112" s="111"/>
      <c r="AA112" s="111"/>
      <c r="AB112" s="112" t="s">
        <v>105</v>
      </c>
    </row>
    <row r="113" spans="1:28" ht="13" x14ac:dyDescent="0.3">
      <c r="A113" s="33" t="s">
        <v>106</v>
      </c>
      <c r="B113" s="31" t="s">
        <v>28</v>
      </c>
      <c r="C113" s="103"/>
      <c r="D113" s="42"/>
      <c r="E113" s="202"/>
      <c r="F113" s="155"/>
      <c r="G113" s="42">
        <f>G102</f>
        <v>3.9999999999999987</v>
      </c>
      <c r="H113" s="202">
        <f>H102</f>
        <v>3.9999999999999987</v>
      </c>
      <c r="I113" s="155">
        <f>I102</f>
        <v>3.9999999999999987</v>
      </c>
      <c r="J113" s="42"/>
      <c r="K113" s="202"/>
      <c r="L113" s="155"/>
      <c r="M113" s="42"/>
      <c r="N113" s="202"/>
      <c r="O113" s="155"/>
      <c r="P113" s="42"/>
      <c r="Q113" s="202"/>
      <c r="R113" s="155"/>
      <c r="S113" s="42"/>
      <c r="T113" s="202"/>
      <c r="U113" s="155"/>
      <c r="V113" s="165">
        <f>Y39</f>
        <v>0.3</v>
      </c>
      <c r="W113" s="220">
        <f>Z39</f>
        <v>0.37676170894823102</v>
      </c>
      <c r="X113" s="166">
        <f>AA39</f>
        <v>0.37676170894823102</v>
      </c>
      <c r="Y113" s="110"/>
      <c r="Z113" s="110"/>
      <c r="AA113" s="110"/>
      <c r="AB113" s="20"/>
    </row>
    <row r="114" spans="1:28" x14ac:dyDescent="0.25">
      <c r="A114" s="30" t="s">
        <v>107</v>
      </c>
      <c r="B114" s="31" t="s">
        <v>28</v>
      </c>
      <c r="C114" s="103"/>
      <c r="D114" s="42"/>
      <c r="E114" s="202"/>
      <c r="F114" s="155"/>
      <c r="G114" s="42">
        <f>G113+V113</f>
        <v>4.2999999999999989</v>
      </c>
      <c r="H114" s="202">
        <f>H113+W113</f>
        <v>4.37676170894823</v>
      </c>
      <c r="I114" s="155">
        <f>I113+X113</f>
        <v>4.37676170894823</v>
      </c>
      <c r="J114" s="42"/>
      <c r="K114" s="202"/>
      <c r="L114" s="155"/>
      <c r="M114" s="42"/>
      <c r="N114" s="202"/>
      <c r="O114" s="155"/>
      <c r="P114" s="42"/>
      <c r="Q114" s="202"/>
      <c r="R114" s="155"/>
      <c r="S114" s="42"/>
      <c r="T114" s="202"/>
      <c r="U114" s="155"/>
      <c r="V114" s="42"/>
      <c r="W114" s="202"/>
      <c r="X114" s="155"/>
      <c r="Y114" s="109"/>
      <c r="Z114" s="109"/>
      <c r="AA114" s="109"/>
      <c r="AB114" s="20"/>
    </row>
    <row r="115" spans="1:28" ht="13" x14ac:dyDescent="0.3">
      <c r="A115" s="13"/>
      <c r="B115" s="23"/>
      <c r="C115" s="93"/>
      <c r="D115" s="40"/>
      <c r="E115" s="22"/>
      <c r="F115" s="114"/>
      <c r="G115" s="40"/>
      <c r="H115" s="22"/>
      <c r="I115" s="114"/>
      <c r="J115" s="40"/>
      <c r="K115" s="22"/>
      <c r="L115" s="114"/>
      <c r="M115" s="40"/>
      <c r="N115" s="22"/>
      <c r="O115" s="114"/>
      <c r="P115" s="40"/>
      <c r="Q115" s="22"/>
      <c r="R115" s="114"/>
      <c r="S115" s="40"/>
      <c r="T115" s="22"/>
      <c r="U115" s="114"/>
      <c r="V115" s="150"/>
      <c r="W115" s="28"/>
      <c r="X115" s="151"/>
      <c r="Y115" s="85"/>
      <c r="Z115" s="85"/>
      <c r="AA115" s="85"/>
      <c r="AB115" s="20"/>
    </row>
    <row r="116" spans="1:28" x14ac:dyDescent="0.25">
      <c r="A116" s="30" t="s">
        <v>108</v>
      </c>
      <c r="B116" s="79" t="s">
        <v>40</v>
      </c>
      <c r="C116" s="103"/>
      <c r="D116" s="43"/>
      <c r="E116" s="203"/>
      <c r="F116" s="157"/>
      <c r="G116" s="88">
        <f>G117-V117</f>
        <v>-92.548545770172183</v>
      </c>
      <c r="H116" s="206">
        <f>H117-W117</f>
        <v>-92.548545770172183</v>
      </c>
      <c r="I116" s="161">
        <f>I117-X117</f>
        <v>-92.548545770172183</v>
      </c>
      <c r="J116" s="193"/>
      <c r="K116" s="208"/>
      <c r="L116" s="194"/>
      <c r="M116" s="43"/>
      <c r="N116" s="203"/>
      <c r="O116" s="157"/>
      <c r="P116" s="42"/>
      <c r="Q116" s="202"/>
      <c r="R116" s="155"/>
      <c r="S116" s="42"/>
      <c r="T116" s="202"/>
      <c r="U116" s="155"/>
      <c r="V116" s="167"/>
      <c r="W116" s="221"/>
      <c r="X116" s="168"/>
      <c r="Y116" s="174">
        <v>-117.5</v>
      </c>
      <c r="Z116" s="174"/>
      <c r="AA116" s="174"/>
      <c r="AB116" s="173" t="s">
        <v>148</v>
      </c>
    </row>
    <row r="117" spans="1:28" ht="13" x14ac:dyDescent="0.3">
      <c r="A117" s="33" t="s">
        <v>109</v>
      </c>
      <c r="B117" s="79" t="s">
        <v>40</v>
      </c>
      <c r="C117" s="103"/>
      <c r="D117" s="43"/>
      <c r="E117" s="203"/>
      <c r="F117" s="157"/>
      <c r="G117" s="89">
        <f>G103</f>
        <v>-90.989700043360187</v>
      </c>
      <c r="H117" s="207">
        <f>H103</f>
        <v>-90.989700043360187</v>
      </c>
      <c r="I117" s="162">
        <f>I103</f>
        <v>-90.989700043360187</v>
      </c>
      <c r="J117" s="89"/>
      <c r="K117" s="207"/>
      <c r="L117" s="162"/>
      <c r="M117" s="43"/>
      <c r="N117" s="203"/>
      <c r="O117" s="157"/>
      <c r="P117" s="89"/>
      <c r="Q117" s="207"/>
      <c r="R117" s="155"/>
      <c r="S117" s="89"/>
      <c r="T117" s="207"/>
      <c r="U117" s="155"/>
      <c r="V117" s="165">
        <f>Y43</f>
        <v>1.5588457268119895</v>
      </c>
      <c r="W117" s="220">
        <f>Z43</f>
        <v>1.5588457268119895</v>
      </c>
      <c r="X117" s="166">
        <f>AA43</f>
        <v>1.5588457268119895</v>
      </c>
      <c r="Y117" s="110"/>
      <c r="Z117" s="110"/>
      <c r="AA117" s="110"/>
      <c r="AB117" s="46"/>
    </row>
    <row r="118" spans="1:28" x14ac:dyDescent="0.25">
      <c r="A118" s="30" t="s">
        <v>110</v>
      </c>
      <c r="B118" s="79" t="s">
        <v>40</v>
      </c>
      <c r="C118" s="103"/>
      <c r="D118" s="43"/>
      <c r="E118" s="203"/>
      <c r="F118" s="157"/>
      <c r="G118" s="42">
        <f>G117+V117</f>
        <v>-89.430854316548192</v>
      </c>
      <c r="H118" s="202">
        <f>H117+W117</f>
        <v>-89.430854316548192</v>
      </c>
      <c r="I118" s="155">
        <f>I117+V117</f>
        <v>-89.430854316548192</v>
      </c>
      <c r="J118" s="42"/>
      <c r="K118" s="202"/>
      <c r="L118" s="155"/>
      <c r="M118" s="43"/>
      <c r="N118" s="203"/>
      <c r="O118" s="157"/>
      <c r="P118" s="42"/>
      <c r="Q118" s="202"/>
      <c r="R118" s="155"/>
      <c r="S118" s="42"/>
      <c r="T118" s="202"/>
      <c r="U118" s="155"/>
      <c r="V118" s="167"/>
      <c r="W118" s="221"/>
      <c r="X118" s="168"/>
      <c r="Y118" s="109"/>
      <c r="Z118" s="109"/>
      <c r="AA118" s="109"/>
      <c r="AB118" s="46"/>
    </row>
    <row r="119" spans="1:28" x14ac:dyDescent="0.25">
      <c r="A119" s="61"/>
      <c r="B119" s="80"/>
      <c r="C119" s="93"/>
      <c r="D119" s="13"/>
      <c r="E119" s="38"/>
      <c r="F119" s="158"/>
      <c r="G119" s="40"/>
      <c r="H119" s="22"/>
      <c r="I119" s="114"/>
      <c r="J119" s="40"/>
      <c r="K119" s="22"/>
      <c r="L119" s="114"/>
      <c r="M119" s="13"/>
      <c r="O119" s="158"/>
      <c r="P119" s="40"/>
      <c r="Q119" s="22"/>
      <c r="R119" s="114"/>
      <c r="S119" s="40"/>
      <c r="T119" s="22"/>
      <c r="U119" s="114"/>
      <c r="V119" s="169"/>
      <c r="W119" s="222"/>
      <c r="X119" s="170"/>
      <c r="Y119" s="83"/>
      <c r="Z119" s="83"/>
      <c r="AA119" s="83"/>
      <c r="AB119" s="46"/>
    </row>
    <row r="120" spans="1:28" x14ac:dyDescent="0.25">
      <c r="A120" s="30" t="s">
        <v>111</v>
      </c>
      <c r="B120" s="31" t="s">
        <v>28</v>
      </c>
      <c r="C120" s="103"/>
      <c r="D120" s="42"/>
      <c r="E120" s="202"/>
      <c r="F120" s="155"/>
      <c r="G120" s="193"/>
      <c r="H120" s="208"/>
      <c r="I120" s="194"/>
      <c r="J120" s="89"/>
      <c r="K120" s="160">
        <f>K121-W121</f>
        <v>6.1311602179678726</v>
      </c>
      <c r="L120" s="160">
        <f>L121-X121</f>
        <v>6.1311602179678726</v>
      </c>
      <c r="M120" s="195"/>
      <c r="N120" s="195"/>
      <c r="O120" s="195"/>
      <c r="P120" s="42"/>
      <c r="Q120" s="202"/>
      <c r="R120" s="155"/>
      <c r="S120" s="42"/>
      <c r="T120" s="202"/>
      <c r="U120" s="155"/>
      <c r="V120" s="42"/>
      <c r="W120" s="202"/>
      <c r="X120" s="155"/>
      <c r="Y120" s="111">
        <v>-3</v>
      </c>
      <c r="Z120" s="111"/>
      <c r="AA120" s="111"/>
      <c r="AB120" s="112" t="s">
        <v>105</v>
      </c>
    </row>
    <row r="121" spans="1:28" ht="13" x14ac:dyDescent="0.3">
      <c r="A121" s="33" t="s">
        <v>112</v>
      </c>
      <c r="B121" s="31" t="s">
        <v>28</v>
      </c>
      <c r="C121" s="103"/>
      <c r="D121" s="42"/>
      <c r="E121" s="202"/>
      <c r="F121" s="155"/>
      <c r="G121" s="42"/>
      <c r="H121" s="202"/>
      <c r="I121" s="155"/>
      <c r="J121" s="42"/>
      <c r="K121" s="155">
        <f>K102</f>
        <v>6.5000000000000036</v>
      </c>
      <c r="L121" s="155">
        <f>L102</f>
        <v>6.5000000000000036</v>
      </c>
      <c r="M121" s="195"/>
      <c r="N121" s="195"/>
      <c r="O121" s="195"/>
      <c r="P121" s="42"/>
      <c r="Q121" s="202"/>
      <c r="R121" s="155"/>
      <c r="S121" s="42"/>
      <c r="T121" s="202"/>
      <c r="U121" s="155"/>
      <c r="V121" s="165">
        <f>Y47</f>
        <v>0.36883978203213141</v>
      </c>
      <c r="W121" s="220">
        <f>Z47</f>
        <v>0.36883978203213141</v>
      </c>
      <c r="X121" s="166">
        <f>AA47</f>
        <v>0.36883978203213141</v>
      </c>
      <c r="Y121" s="110"/>
      <c r="Z121" s="110"/>
      <c r="AA121" s="110"/>
      <c r="AB121" s="20"/>
    </row>
    <row r="122" spans="1:28" x14ac:dyDescent="0.25">
      <c r="A122" s="30" t="s">
        <v>113</v>
      </c>
      <c r="B122" s="31" t="s">
        <v>28</v>
      </c>
      <c r="C122" s="103"/>
      <c r="D122" s="42"/>
      <c r="E122" s="202"/>
      <c r="F122" s="155"/>
      <c r="G122" s="42"/>
      <c r="H122" s="202"/>
      <c r="I122" s="155"/>
      <c r="J122" s="42"/>
      <c r="K122" s="155">
        <f>K121+W121</f>
        <v>6.8688397820321345</v>
      </c>
      <c r="L122" s="155">
        <f>L121+X121</f>
        <v>6.8688397820321345</v>
      </c>
      <c r="M122" s="195"/>
      <c r="N122" s="195"/>
      <c r="O122" s="195"/>
      <c r="P122" s="42"/>
      <c r="Q122" s="202"/>
      <c r="R122" s="155"/>
      <c r="S122" s="42"/>
      <c r="T122" s="202"/>
      <c r="U122" s="155"/>
      <c r="V122" s="42"/>
      <c r="W122" s="202"/>
      <c r="X122" s="155"/>
      <c r="Y122" s="109"/>
      <c r="Z122" s="109"/>
      <c r="AA122" s="109"/>
      <c r="AB122" s="20"/>
    </row>
    <row r="123" spans="1:28" ht="13" x14ac:dyDescent="0.3">
      <c r="A123" s="13"/>
      <c r="B123" s="23"/>
      <c r="C123" s="93"/>
      <c r="D123" s="40"/>
      <c r="E123" s="22"/>
      <c r="F123" s="114"/>
      <c r="G123" s="40"/>
      <c r="H123" s="22"/>
      <c r="I123" s="114"/>
      <c r="J123" s="40"/>
      <c r="K123" s="22"/>
      <c r="L123" s="114"/>
      <c r="O123" s="38"/>
      <c r="P123" s="40"/>
      <c r="Q123" s="22"/>
      <c r="R123" s="114"/>
      <c r="S123" s="40"/>
      <c r="T123" s="22"/>
      <c r="U123" s="114"/>
      <c r="V123" s="150"/>
      <c r="W123" s="28"/>
      <c r="X123" s="151"/>
      <c r="Y123" s="85"/>
      <c r="Z123" s="85"/>
      <c r="AA123" s="85"/>
      <c r="AB123" s="20"/>
    </row>
    <row r="124" spans="1:28" ht="13" customHeight="1" x14ac:dyDescent="0.25">
      <c r="A124" s="30" t="s">
        <v>114</v>
      </c>
      <c r="B124" s="79" t="s">
        <v>40</v>
      </c>
      <c r="C124" s="103"/>
      <c r="D124" s="43"/>
      <c r="E124" s="203"/>
      <c r="F124" s="157"/>
      <c r="G124" s="193"/>
      <c r="H124" s="208"/>
      <c r="I124" s="194"/>
      <c r="J124" s="89"/>
      <c r="K124" s="161">
        <f>K125-W125</f>
        <v>-90.048545770172183</v>
      </c>
      <c r="L124" s="161">
        <f>L125-X125</f>
        <v>-90.048545770172183</v>
      </c>
      <c r="M124" s="195"/>
      <c r="N124" s="195"/>
      <c r="O124" s="195"/>
      <c r="P124" s="42"/>
      <c r="Q124" s="202"/>
      <c r="R124" s="155"/>
      <c r="S124" s="42"/>
      <c r="T124" s="202"/>
      <c r="U124" s="155"/>
      <c r="V124" s="167"/>
      <c r="W124" s="221"/>
      <c r="X124" s="168"/>
      <c r="Y124" s="174">
        <v>-117.5</v>
      </c>
      <c r="Z124" s="174"/>
      <c r="AA124" s="174"/>
      <c r="AB124" s="173" t="s">
        <v>148</v>
      </c>
    </row>
    <row r="125" spans="1:28" ht="13" x14ac:dyDescent="0.3">
      <c r="A125" s="33" t="s">
        <v>115</v>
      </c>
      <c r="B125" s="79" t="s">
        <v>40</v>
      </c>
      <c r="C125" s="103"/>
      <c r="D125" s="43"/>
      <c r="E125" s="203"/>
      <c r="F125" s="157"/>
      <c r="G125" s="89"/>
      <c r="H125" s="207"/>
      <c r="I125" s="162"/>
      <c r="J125" s="89"/>
      <c r="K125" s="162">
        <f>K103</f>
        <v>-88.489700043360187</v>
      </c>
      <c r="L125" s="162">
        <f>L103</f>
        <v>-88.489700043360187</v>
      </c>
      <c r="M125" s="195"/>
      <c r="N125" s="195"/>
      <c r="O125" s="195"/>
      <c r="P125" s="89"/>
      <c r="Q125" s="207"/>
      <c r="R125" s="155"/>
      <c r="S125" s="89"/>
      <c r="T125" s="207"/>
      <c r="U125" s="155"/>
      <c r="V125" s="165">
        <f>Y51</f>
        <v>1.5588457268119895</v>
      </c>
      <c r="W125" s="220">
        <f>Z51</f>
        <v>1.5588457268119895</v>
      </c>
      <c r="X125" s="166">
        <f>AA51</f>
        <v>1.5588457268119895</v>
      </c>
      <c r="Y125" s="110"/>
      <c r="Z125" s="110"/>
      <c r="AA125" s="110"/>
      <c r="AB125" s="46"/>
    </row>
    <row r="126" spans="1:28" x14ac:dyDescent="0.25">
      <c r="A126" s="30" t="s">
        <v>116</v>
      </c>
      <c r="B126" s="79" t="s">
        <v>40</v>
      </c>
      <c r="C126" s="103"/>
      <c r="D126" s="43"/>
      <c r="E126" s="203"/>
      <c r="F126" s="157"/>
      <c r="G126" s="42"/>
      <c r="H126" s="202"/>
      <c r="I126" s="155"/>
      <c r="J126" s="42"/>
      <c r="K126" s="155">
        <f>K125+W125</f>
        <v>-86.930854316548192</v>
      </c>
      <c r="L126" s="155">
        <f>L125+X125</f>
        <v>-86.930854316548192</v>
      </c>
      <c r="M126" s="195"/>
      <c r="N126" s="195"/>
      <c r="O126" s="195"/>
      <c r="P126" s="42"/>
      <c r="Q126" s="202"/>
      <c r="R126" s="155"/>
      <c r="S126" s="42"/>
      <c r="T126" s="202"/>
      <c r="U126" s="155"/>
      <c r="V126" s="167"/>
      <c r="W126" s="221"/>
      <c r="X126" s="168"/>
      <c r="Y126" s="109"/>
      <c r="Z126" s="109"/>
      <c r="AA126" s="109"/>
      <c r="AB126" s="46"/>
    </row>
    <row r="127" spans="1:28" x14ac:dyDescent="0.25">
      <c r="A127" s="61"/>
      <c r="B127" s="80"/>
      <c r="C127" s="93"/>
      <c r="D127" s="13"/>
      <c r="E127" s="38"/>
      <c r="F127" s="158"/>
      <c r="G127" s="40"/>
      <c r="H127" s="22"/>
      <c r="I127" s="114"/>
      <c r="J127" s="40"/>
      <c r="K127" s="22"/>
      <c r="L127" s="114"/>
      <c r="M127" s="13"/>
      <c r="O127" s="158"/>
      <c r="P127" s="40"/>
      <c r="Q127" s="22"/>
      <c r="R127" s="114"/>
      <c r="S127" s="40"/>
      <c r="T127" s="22"/>
      <c r="U127" s="114"/>
      <c r="V127" s="169"/>
      <c r="W127" s="222"/>
      <c r="X127" s="170"/>
      <c r="Y127" s="83"/>
      <c r="Z127" s="83"/>
      <c r="AA127" s="83"/>
      <c r="AB127" s="46"/>
    </row>
    <row r="128" spans="1:28" ht="13" customHeight="1" x14ac:dyDescent="0.25">
      <c r="A128" s="30" t="s">
        <v>117</v>
      </c>
      <c r="B128" s="31" t="s">
        <v>28</v>
      </c>
      <c r="C128" s="103"/>
      <c r="D128" s="42"/>
      <c r="E128" s="202"/>
      <c r="F128" s="155"/>
      <c r="G128" s="42"/>
      <c r="H128" s="202"/>
      <c r="I128" s="155"/>
      <c r="J128" s="42"/>
      <c r="K128" s="202"/>
      <c r="L128" s="155"/>
      <c r="M128" s="42"/>
      <c r="N128" s="202"/>
      <c r="O128" s="155"/>
      <c r="P128" s="78">
        <f>P129-V129</f>
        <v>3.6999999994532549</v>
      </c>
      <c r="Q128" s="204">
        <f>Q129-W129</f>
        <v>3.6999999999999988</v>
      </c>
      <c r="R128" s="160">
        <f>R129-X129</f>
        <v>3.6232382910517678</v>
      </c>
      <c r="S128" s="42"/>
      <c r="T128" s="202"/>
      <c r="U128" s="155"/>
      <c r="V128" s="42"/>
      <c r="W128" s="202"/>
      <c r="X128" s="155"/>
      <c r="Y128" s="111">
        <v>-3</v>
      </c>
      <c r="Z128" s="111"/>
      <c r="AA128" s="111"/>
      <c r="AB128" s="112" t="s">
        <v>105</v>
      </c>
    </row>
    <row r="129" spans="1:28" ht="13" x14ac:dyDescent="0.3">
      <c r="A129" s="33" t="s">
        <v>118</v>
      </c>
      <c r="B129" s="31" t="s">
        <v>28</v>
      </c>
      <c r="C129" s="103"/>
      <c r="D129" s="42"/>
      <c r="E129" s="202"/>
      <c r="F129" s="155"/>
      <c r="G129" s="42"/>
      <c r="H129" s="202"/>
      <c r="I129" s="155"/>
      <c r="J129" s="42"/>
      <c r="K129" s="202"/>
      <c r="L129" s="155"/>
      <c r="M129" s="42"/>
      <c r="N129" s="202"/>
      <c r="O129" s="155"/>
      <c r="P129" s="89">
        <f>P102</f>
        <v>3.9999999994532547</v>
      </c>
      <c r="Q129" s="207">
        <f>Q102</f>
        <v>3.9999999999999987</v>
      </c>
      <c r="R129" s="162">
        <f>R102</f>
        <v>3.9999999999999987</v>
      </c>
      <c r="S129" s="42"/>
      <c r="T129" s="202"/>
      <c r="U129" s="155"/>
      <c r="V129" s="165">
        <f>Y55</f>
        <v>0.3</v>
      </c>
      <c r="W129" s="220">
        <f>Z55</f>
        <v>0.3</v>
      </c>
      <c r="X129" s="166">
        <f>AA55</f>
        <v>0.37676170894823102</v>
      </c>
      <c r="Y129" s="110"/>
      <c r="Z129" s="110"/>
      <c r="AA129" s="110"/>
      <c r="AB129" s="20"/>
    </row>
    <row r="130" spans="1:28" x14ac:dyDescent="0.25">
      <c r="A130" s="30" t="s">
        <v>119</v>
      </c>
      <c r="B130" s="31" t="s">
        <v>28</v>
      </c>
      <c r="C130" s="103"/>
      <c r="D130" s="42"/>
      <c r="E130" s="202"/>
      <c r="F130" s="155"/>
      <c r="G130" s="42"/>
      <c r="H130" s="202"/>
      <c r="I130" s="155"/>
      <c r="J130" s="42"/>
      <c r="K130" s="202"/>
      <c r="L130" s="155"/>
      <c r="M130" s="42"/>
      <c r="N130" s="202"/>
      <c r="O130" s="155"/>
      <c r="P130" s="42">
        <f>P129+V129</f>
        <v>4.299999999453255</v>
      </c>
      <c r="Q130" s="202">
        <f>Q129+W129</f>
        <v>4.2999999999999989</v>
      </c>
      <c r="R130" s="155">
        <f>R129+X129</f>
        <v>4.37676170894823</v>
      </c>
      <c r="S130" s="42"/>
      <c r="T130" s="202"/>
      <c r="U130" s="155"/>
      <c r="V130" s="42"/>
      <c r="W130" s="202"/>
      <c r="X130" s="155"/>
      <c r="Y130" s="109"/>
      <c r="Z130" s="109"/>
      <c r="AA130" s="109"/>
      <c r="AB130" s="20"/>
    </row>
    <row r="131" spans="1:28" ht="13" x14ac:dyDescent="0.3">
      <c r="A131" s="13"/>
      <c r="B131" s="23"/>
      <c r="C131" s="93"/>
      <c r="D131" s="40"/>
      <c r="E131" s="22"/>
      <c r="F131" s="114"/>
      <c r="G131" s="40"/>
      <c r="H131" s="22"/>
      <c r="I131" s="114"/>
      <c r="J131" s="40"/>
      <c r="K131" s="22"/>
      <c r="L131" s="114"/>
      <c r="M131" s="40"/>
      <c r="N131" s="22"/>
      <c r="O131" s="114"/>
      <c r="P131" s="40"/>
      <c r="Q131" s="22"/>
      <c r="R131" s="114"/>
      <c r="S131" s="40"/>
      <c r="T131" s="22"/>
      <c r="U131" s="114"/>
      <c r="V131" s="150"/>
      <c r="W131" s="28"/>
      <c r="X131" s="151"/>
      <c r="Y131" s="85"/>
      <c r="Z131" s="85"/>
      <c r="AA131" s="85"/>
      <c r="AB131" s="20"/>
    </row>
    <row r="132" spans="1:28" x14ac:dyDescent="0.25">
      <c r="A132" s="30" t="s">
        <v>120</v>
      </c>
      <c r="B132" s="79" t="s">
        <v>40</v>
      </c>
      <c r="C132" s="103"/>
      <c r="D132" s="43"/>
      <c r="E132" s="203"/>
      <c r="F132" s="157"/>
      <c r="G132" s="42"/>
      <c r="H132" s="202"/>
      <c r="I132" s="155"/>
      <c r="J132" s="42"/>
      <c r="K132" s="202"/>
      <c r="L132" s="155"/>
      <c r="M132" s="43"/>
      <c r="N132" s="203"/>
      <c r="O132" s="157"/>
      <c r="P132" s="88">
        <f>P133-V133</f>
        <v>-92.51940589743802</v>
      </c>
      <c r="Q132" s="206">
        <f>Q133-W133</f>
        <v>-92.51940589743802</v>
      </c>
      <c r="R132" s="161">
        <f>R133-X133</f>
        <v>-92.51940589743802</v>
      </c>
      <c r="S132" s="42"/>
      <c r="T132" s="202"/>
      <c r="U132" s="155"/>
      <c r="V132" s="167"/>
      <c r="W132" s="221"/>
      <c r="X132" s="168"/>
      <c r="Y132" s="174">
        <v>-117.5</v>
      </c>
      <c r="Z132" s="174"/>
      <c r="AA132" s="174"/>
      <c r="AB132" s="173" t="s">
        <v>148</v>
      </c>
    </row>
    <row r="133" spans="1:28" ht="13" x14ac:dyDescent="0.3">
      <c r="A133" s="33" t="s">
        <v>121</v>
      </c>
      <c r="B133" s="79" t="s">
        <v>40</v>
      </c>
      <c r="C133" s="103"/>
      <c r="D133" s="43"/>
      <c r="E133" s="203"/>
      <c r="F133" s="157"/>
      <c r="G133" s="42"/>
      <c r="H133" s="202"/>
      <c r="I133" s="155"/>
      <c r="J133" s="42"/>
      <c r="K133" s="202"/>
      <c r="L133" s="155"/>
      <c r="M133" s="43"/>
      <c r="N133" s="203"/>
      <c r="O133" s="157"/>
      <c r="P133" s="89">
        <f>P103</f>
        <v>-90.989700043360187</v>
      </c>
      <c r="Q133" s="207">
        <f>Q103</f>
        <v>-90.989700043360187</v>
      </c>
      <c r="R133" s="162">
        <f>R103</f>
        <v>-90.989700043360187</v>
      </c>
      <c r="S133" s="42"/>
      <c r="T133" s="202"/>
      <c r="U133" s="155"/>
      <c r="V133" s="165">
        <f>Y59</f>
        <v>1.5297058540778354</v>
      </c>
      <c r="W133" s="220">
        <f>Z59</f>
        <v>1.5297058540778354</v>
      </c>
      <c r="X133" s="166">
        <f>AA59</f>
        <v>1.5297058540778354</v>
      </c>
      <c r="Y133" s="110"/>
      <c r="Z133" s="110"/>
      <c r="AA133" s="110"/>
      <c r="AB133" s="46"/>
    </row>
    <row r="134" spans="1:28" x14ac:dyDescent="0.25">
      <c r="A134" s="30" t="s">
        <v>122</v>
      </c>
      <c r="B134" s="79" t="s">
        <v>40</v>
      </c>
      <c r="C134" s="103"/>
      <c r="D134" s="43"/>
      <c r="E134" s="203"/>
      <c r="F134" s="157"/>
      <c r="G134" s="42"/>
      <c r="H134" s="202"/>
      <c r="I134" s="155"/>
      <c r="J134" s="42"/>
      <c r="K134" s="202"/>
      <c r="L134" s="155"/>
      <c r="M134" s="43"/>
      <c r="N134" s="203"/>
      <c r="O134" s="157"/>
      <c r="P134" s="42">
        <f>P133+V133</f>
        <v>-89.459994189282355</v>
      </c>
      <c r="Q134" s="202">
        <f>Q133+W133</f>
        <v>-89.459994189282355</v>
      </c>
      <c r="R134" s="155">
        <f>R133+X133</f>
        <v>-89.459994189282355</v>
      </c>
      <c r="S134" s="42"/>
      <c r="T134" s="202"/>
      <c r="U134" s="155"/>
      <c r="V134" s="167"/>
      <c r="W134" s="221"/>
      <c r="X134" s="168"/>
      <c r="Y134" s="109"/>
      <c r="Z134" s="109"/>
      <c r="AA134" s="109"/>
      <c r="AB134" s="46"/>
    </row>
    <row r="135" spans="1:28" x14ac:dyDescent="0.25">
      <c r="A135" s="61"/>
      <c r="B135" s="80"/>
      <c r="C135" s="93"/>
      <c r="D135" s="13"/>
      <c r="E135" s="38"/>
      <c r="F135" s="158"/>
      <c r="G135" s="40"/>
      <c r="H135" s="22"/>
      <c r="I135" s="114"/>
      <c r="J135" s="40"/>
      <c r="K135" s="22"/>
      <c r="L135" s="114"/>
      <c r="M135" s="13"/>
      <c r="O135" s="158"/>
      <c r="P135" s="40"/>
      <c r="Q135" s="22"/>
      <c r="R135" s="114"/>
      <c r="S135" s="40"/>
      <c r="T135" s="22"/>
      <c r="U135" s="114"/>
      <c r="V135" s="169"/>
      <c r="W135" s="222"/>
      <c r="X135" s="170"/>
      <c r="Y135" s="83"/>
      <c r="Z135" s="83"/>
      <c r="AA135" s="83"/>
      <c r="AB135" s="46"/>
    </row>
    <row r="136" spans="1:28" x14ac:dyDescent="0.25">
      <c r="A136" s="30" t="s">
        <v>123</v>
      </c>
      <c r="B136" s="31" t="s">
        <v>28</v>
      </c>
      <c r="C136" s="103"/>
      <c r="D136" s="42"/>
      <c r="E136" s="202"/>
      <c r="F136" s="155"/>
      <c r="G136" s="42"/>
      <c r="H136" s="202"/>
      <c r="I136" s="155"/>
      <c r="J136" s="42"/>
      <c r="K136" s="202"/>
      <c r="L136" s="155"/>
      <c r="M136" s="42"/>
      <c r="N136" s="202"/>
      <c r="O136" s="155"/>
      <c r="P136" s="42"/>
      <c r="Q136" s="202"/>
      <c r="R136" s="155"/>
      <c r="S136" s="42"/>
      <c r="T136" s="202"/>
      <c r="U136" s="160">
        <f>U137-X137</f>
        <v>0.67575558687493675</v>
      </c>
      <c r="V136" s="42"/>
      <c r="W136" s="202"/>
      <c r="X136" s="155"/>
      <c r="Y136" s="111">
        <v>-3</v>
      </c>
      <c r="Z136" s="111"/>
      <c r="AA136" s="111"/>
      <c r="AB136" s="112" t="s">
        <v>105</v>
      </c>
    </row>
    <row r="137" spans="1:28" ht="13" x14ac:dyDescent="0.3">
      <c r="A137" s="33" t="s">
        <v>124</v>
      </c>
      <c r="B137" s="31" t="s">
        <v>28</v>
      </c>
      <c r="C137" s="103"/>
      <c r="D137" s="42"/>
      <c r="E137" s="202"/>
      <c r="F137" s="155"/>
      <c r="G137" s="42"/>
      <c r="H137" s="202"/>
      <c r="I137" s="155"/>
      <c r="J137" s="42"/>
      <c r="K137" s="202"/>
      <c r="L137" s="155"/>
      <c r="M137" s="42"/>
      <c r="N137" s="202"/>
      <c r="O137" s="155"/>
      <c r="P137" s="42"/>
      <c r="Q137" s="202"/>
      <c r="R137" s="155"/>
      <c r="S137" s="42"/>
      <c r="T137" s="202"/>
      <c r="U137" s="162">
        <f>U102</f>
        <v>1.0445953689070682</v>
      </c>
      <c r="V137" s="165">
        <f>Y63</f>
        <v>0.36883978203213141</v>
      </c>
      <c r="W137" s="220">
        <f>Z63</f>
        <v>0.36883978203213141</v>
      </c>
      <c r="X137" s="166">
        <f>AA63</f>
        <v>0.36883978203213141</v>
      </c>
      <c r="Y137" s="110"/>
      <c r="Z137" s="110"/>
      <c r="AA137" s="110"/>
      <c r="AB137" s="20"/>
    </row>
    <row r="138" spans="1:28" x14ac:dyDescent="0.25">
      <c r="A138" s="30" t="s">
        <v>125</v>
      </c>
      <c r="B138" s="31" t="s">
        <v>28</v>
      </c>
      <c r="C138" s="103"/>
      <c r="D138" s="42"/>
      <c r="E138" s="202"/>
      <c r="F138" s="155"/>
      <c r="G138" s="42"/>
      <c r="H138" s="202"/>
      <c r="I138" s="155"/>
      <c r="J138" s="42"/>
      <c r="K138" s="202"/>
      <c r="L138" s="155"/>
      <c r="M138" s="42"/>
      <c r="N138" s="202"/>
      <c r="O138" s="155"/>
      <c r="P138" s="42"/>
      <c r="Q138" s="202"/>
      <c r="R138" s="155"/>
      <c r="S138" s="42"/>
      <c r="T138" s="202"/>
      <c r="U138" s="155">
        <f>U137+X137</f>
        <v>1.4134351509391996</v>
      </c>
      <c r="V138" s="42"/>
      <c r="W138" s="202"/>
      <c r="X138" s="155"/>
      <c r="Y138" s="109"/>
      <c r="Z138" s="109"/>
      <c r="AA138" s="109"/>
      <c r="AB138" s="20"/>
    </row>
    <row r="139" spans="1:28" ht="13" x14ac:dyDescent="0.3">
      <c r="A139" s="13"/>
      <c r="B139" s="23"/>
      <c r="C139" s="93"/>
      <c r="D139" s="40"/>
      <c r="E139" s="22"/>
      <c r="F139" s="114"/>
      <c r="G139" s="40"/>
      <c r="H139" s="22"/>
      <c r="I139" s="114"/>
      <c r="J139" s="40"/>
      <c r="K139" s="22"/>
      <c r="L139" s="114"/>
      <c r="M139" s="40"/>
      <c r="N139" s="22"/>
      <c r="O139" s="114"/>
      <c r="P139" s="40"/>
      <c r="Q139" s="22"/>
      <c r="R139" s="114"/>
      <c r="S139" s="40"/>
      <c r="T139" s="22"/>
      <c r="U139" s="114"/>
      <c r="V139" s="150"/>
      <c r="W139" s="28"/>
      <c r="X139" s="151"/>
      <c r="Y139" s="85"/>
      <c r="Z139" s="85"/>
      <c r="AA139" s="85"/>
      <c r="AB139" s="20"/>
    </row>
    <row r="140" spans="1:28" x14ac:dyDescent="0.25">
      <c r="A140" s="30" t="s">
        <v>126</v>
      </c>
      <c r="B140" s="79" t="s">
        <v>40</v>
      </c>
      <c r="C140" s="103"/>
      <c r="D140" s="43"/>
      <c r="E140" s="203"/>
      <c r="F140" s="157"/>
      <c r="G140" s="42"/>
      <c r="H140" s="202"/>
      <c r="I140" s="155"/>
      <c r="J140" s="42"/>
      <c r="K140" s="202"/>
      <c r="L140" s="155"/>
      <c r="M140" s="43"/>
      <c r="N140" s="203"/>
      <c r="O140" s="157"/>
      <c r="P140" s="42"/>
      <c r="Q140" s="202"/>
      <c r="R140" s="155"/>
      <c r="S140" s="42"/>
      <c r="T140" s="202"/>
      <c r="U140" s="161">
        <f>U141-X141</f>
        <v>-90.048545770172183</v>
      </c>
      <c r="V140" s="167"/>
      <c r="W140" s="221"/>
      <c r="X140" s="168"/>
      <c r="Y140" s="174">
        <v>-117.5</v>
      </c>
      <c r="Z140" s="174"/>
      <c r="AA140" s="174"/>
      <c r="AB140" s="173" t="s">
        <v>148</v>
      </c>
    </row>
    <row r="141" spans="1:28" ht="13" x14ac:dyDescent="0.3">
      <c r="A141" s="33" t="s">
        <v>127</v>
      </c>
      <c r="B141" s="79" t="s">
        <v>40</v>
      </c>
      <c r="C141" s="103"/>
      <c r="D141" s="43"/>
      <c r="E141" s="203"/>
      <c r="F141" s="157"/>
      <c r="G141" s="42"/>
      <c r="H141" s="202"/>
      <c r="I141" s="155"/>
      <c r="J141" s="42"/>
      <c r="K141" s="202"/>
      <c r="L141" s="155"/>
      <c r="M141" s="43"/>
      <c r="N141" s="203"/>
      <c r="O141" s="157"/>
      <c r="P141" s="42"/>
      <c r="Q141" s="202"/>
      <c r="R141" s="155"/>
      <c r="S141" s="42"/>
      <c r="T141" s="202"/>
      <c r="U141" s="162">
        <f>U103</f>
        <v>-88.489700043360187</v>
      </c>
      <c r="V141" s="165">
        <f>Y67</f>
        <v>1.5588457268119895</v>
      </c>
      <c r="W141" s="220">
        <f>Z67</f>
        <v>1.5588457268119895</v>
      </c>
      <c r="X141" s="166">
        <f>AA67</f>
        <v>1.5588457268119895</v>
      </c>
      <c r="Y141" s="110"/>
      <c r="Z141" s="110"/>
      <c r="AA141" s="110"/>
      <c r="AB141" s="46"/>
    </row>
    <row r="142" spans="1:28" x14ac:dyDescent="0.25">
      <c r="A142" s="30" t="s">
        <v>128</v>
      </c>
      <c r="B142" s="79" t="s">
        <v>40</v>
      </c>
      <c r="C142" s="103"/>
      <c r="D142" s="43"/>
      <c r="E142" s="203"/>
      <c r="F142" s="157"/>
      <c r="G142" s="42"/>
      <c r="H142" s="202"/>
      <c r="I142" s="155"/>
      <c r="J142" s="42"/>
      <c r="K142" s="202"/>
      <c r="L142" s="155"/>
      <c r="M142" s="43"/>
      <c r="N142" s="203"/>
      <c r="O142" s="157"/>
      <c r="P142" s="42"/>
      <c r="Q142" s="202"/>
      <c r="R142" s="155"/>
      <c r="S142" s="42"/>
      <c r="T142" s="202"/>
      <c r="U142" s="155">
        <f>U141+X141</f>
        <v>-86.930854316548192</v>
      </c>
      <c r="V142" s="167"/>
      <c r="W142" s="221"/>
      <c r="X142" s="168"/>
      <c r="Y142" s="109"/>
      <c r="Z142" s="109"/>
      <c r="AA142" s="109"/>
      <c r="AB142" s="46"/>
    </row>
    <row r="143" spans="1:28" x14ac:dyDescent="0.25">
      <c r="A143" s="61"/>
      <c r="B143" s="23"/>
      <c r="C143" s="93"/>
      <c r="D143" s="13"/>
      <c r="E143" s="38"/>
      <c r="F143" s="158"/>
      <c r="G143" s="13"/>
      <c r="H143" s="38"/>
      <c r="I143" s="158"/>
      <c r="J143" s="13"/>
      <c r="K143" s="38"/>
      <c r="L143" s="158"/>
      <c r="M143" s="13"/>
      <c r="O143" s="158"/>
      <c r="P143" s="13"/>
      <c r="Q143" s="38"/>
      <c r="R143" s="114"/>
      <c r="S143" s="13"/>
      <c r="T143" s="38"/>
      <c r="U143" s="114"/>
      <c r="V143" s="169"/>
      <c r="W143" s="222"/>
      <c r="X143" s="170"/>
      <c r="Y143" s="90"/>
      <c r="Z143" s="90"/>
      <c r="AA143" s="90"/>
      <c r="AB143" s="46"/>
    </row>
    <row r="144" spans="1:28" x14ac:dyDescent="0.25">
      <c r="A144" s="30" t="s">
        <v>129</v>
      </c>
      <c r="B144" s="79" t="s">
        <v>43</v>
      </c>
      <c r="C144" s="108"/>
      <c r="D144" s="78">
        <f>D145-V145</f>
        <v>-60.004694170927777</v>
      </c>
      <c r="E144" s="204">
        <f>E145-W145</f>
        <v>-56.436439720625664</v>
      </c>
      <c r="F144" s="160">
        <f>F145-X145</f>
        <v>-56.441443793682048</v>
      </c>
      <c r="G144" s="42"/>
      <c r="H144" s="202"/>
      <c r="I144" s="155"/>
      <c r="J144" s="42"/>
      <c r="K144" s="202"/>
      <c r="L144" s="155"/>
      <c r="M144" s="43"/>
      <c r="N144" s="203"/>
      <c r="O144" s="157"/>
      <c r="P144" s="42"/>
      <c r="Q144" s="202"/>
      <c r="R144" s="155"/>
      <c r="S144" s="42"/>
      <c r="T144" s="202"/>
      <c r="U144" s="155"/>
      <c r="V144" s="167"/>
      <c r="W144" s="221"/>
      <c r="X144" s="168"/>
      <c r="Y144" s="174">
        <f>-111.5+10*LOG(F5*12)</f>
        <v>-85.936974992327123</v>
      </c>
      <c r="Z144" s="174"/>
      <c r="AA144" s="174"/>
      <c r="AB144" s="173" t="s">
        <v>148</v>
      </c>
    </row>
    <row r="145" spans="1:28" ht="13" x14ac:dyDescent="0.3">
      <c r="A145" s="33" t="s">
        <v>130</v>
      </c>
      <c r="B145" s="79" t="s">
        <v>43</v>
      </c>
      <c r="C145" s="108"/>
      <c r="D145" s="42">
        <f>D104</f>
        <v>-58.489424298987629</v>
      </c>
      <c r="E145" s="202">
        <f>E104</f>
        <v>-54.925495404520632</v>
      </c>
      <c r="F145" s="155">
        <f>F104</f>
        <v>-54.925495404520632</v>
      </c>
      <c r="G145" s="42"/>
      <c r="H145" s="202"/>
      <c r="I145" s="155"/>
      <c r="J145" s="42"/>
      <c r="K145" s="202"/>
      <c r="L145" s="155"/>
      <c r="M145" s="43"/>
      <c r="N145" s="203"/>
      <c r="O145" s="157"/>
      <c r="P145" s="42"/>
      <c r="Q145" s="202"/>
      <c r="R145" s="155"/>
      <c r="S145" s="42"/>
      <c r="T145" s="202"/>
      <c r="U145" s="155"/>
      <c r="V145" s="165">
        <f>Y71</f>
        <v>1.5152698719401472</v>
      </c>
      <c r="W145" s="220">
        <f>Z71</f>
        <v>1.5109443161050309</v>
      </c>
      <c r="X145" s="166">
        <f>AA71</f>
        <v>1.5159483891614161</v>
      </c>
      <c r="Y145" s="110"/>
      <c r="Z145" s="110"/>
      <c r="AA145" s="110"/>
      <c r="AB145" s="46"/>
    </row>
    <row r="146" spans="1:28" x14ac:dyDescent="0.25">
      <c r="A146" s="30" t="s">
        <v>131</v>
      </c>
      <c r="B146" s="79" t="s">
        <v>43</v>
      </c>
      <c r="C146" s="108"/>
      <c r="D146" s="78">
        <f>D145+V145</f>
        <v>-56.97415442704748</v>
      </c>
      <c r="E146" s="204">
        <f>E145+W145</f>
        <v>-53.4145510884156</v>
      </c>
      <c r="F146" s="160">
        <f>F145+X145</f>
        <v>-53.409547015359216</v>
      </c>
      <c r="G146" s="42"/>
      <c r="H146" s="202"/>
      <c r="I146" s="155"/>
      <c r="J146" s="42"/>
      <c r="K146" s="202"/>
      <c r="L146" s="155"/>
      <c r="M146" s="43"/>
      <c r="N146" s="203"/>
      <c r="O146" s="157"/>
      <c r="P146" s="42"/>
      <c r="Q146" s="202"/>
      <c r="R146" s="155"/>
      <c r="S146" s="42"/>
      <c r="T146" s="202"/>
      <c r="U146" s="155"/>
      <c r="V146" s="167"/>
      <c r="W146" s="221"/>
      <c r="X146" s="168"/>
      <c r="Y146" s="111">
        <v>-50</v>
      </c>
      <c r="Z146" s="111"/>
      <c r="AA146" s="111"/>
      <c r="AB146" s="112" t="s">
        <v>132</v>
      </c>
    </row>
    <row r="147" spans="1:28" x14ac:dyDescent="0.25">
      <c r="A147" s="61"/>
      <c r="B147" s="23"/>
      <c r="C147" s="93"/>
      <c r="D147" s="13"/>
      <c r="E147" s="38"/>
      <c r="F147" s="158"/>
      <c r="G147" s="13"/>
      <c r="H147" s="38"/>
      <c r="I147" s="158"/>
      <c r="J147" s="13"/>
      <c r="K147" s="38"/>
      <c r="L147" s="158"/>
      <c r="M147" s="13"/>
      <c r="O147" s="158"/>
      <c r="P147" s="13"/>
      <c r="Q147" s="38"/>
      <c r="R147" s="114"/>
      <c r="S147" s="13"/>
      <c r="T147" s="38"/>
      <c r="U147" s="114"/>
      <c r="V147" s="169"/>
      <c r="W147" s="222"/>
      <c r="X147" s="170"/>
      <c r="Y147" s="90"/>
      <c r="Z147" s="90"/>
      <c r="AA147" s="90"/>
      <c r="AB147" s="46"/>
    </row>
    <row r="148" spans="1:28" x14ac:dyDescent="0.25">
      <c r="A148" s="30" t="s">
        <v>133</v>
      </c>
      <c r="B148" s="79" t="s">
        <v>43</v>
      </c>
      <c r="C148" s="108"/>
      <c r="D148" s="43"/>
      <c r="E148" s="203"/>
      <c r="F148" s="157"/>
      <c r="G148" s="42"/>
      <c r="H148" s="202"/>
      <c r="I148" s="155"/>
      <c r="J148" s="42"/>
      <c r="K148" s="202"/>
      <c r="L148" s="155"/>
      <c r="M148" s="78">
        <f>M149-V149</f>
        <v>-60.00469417092669</v>
      </c>
      <c r="N148" s="204">
        <f>N149-W149</f>
        <v>-60.00469417092669</v>
      </c>
      <c r="O148" s="160">
        <f>O149-AD130</f>
        <v>-54.925495404520632</v>
      </c>
      <c r="P148" s="42"/>
      <c r="Q148" s="202"/>
      <c r="R148" s="155"/>
      <c r="S148" s="42"/>
      <c r="T148" s="202"/>
      <c r="U148" s="155"/>
      <c r="V148" s="167"/>
      <c r="W148" s="221"/>
      <c r="X148" s="168"/>
      <c r="Y148" s="174">
        <f>-111.5+10*LOG(J9*12)</f>
        <v>-80.455128886876054</v>
      </c>
      <c r="Z148" s="174"/>
      <c r="AA148" s="174"/>
      <c r="AB148" s="173" t="s">
        <v>148</v>
      </c>
    </row>
    <row r="149" spans="1:28" ht="13" x14ac:dyDescent="0.3">
      <c r="A149" s="33" t="s">
        <v>134</v>
      </c>
      <c r="B149" s="79" t="s">
        <v>43</v>
      </c>
      <c r="C149" s="108"/>
      <c r="D149" s="43"/>
      <c r="E149" s="203"/>
      <c r="F149" s="157"/>
      <c r="G149" s="42"/>
      <c r="H149" s="202"/>
      <c r="I149" s="155"/>
      <c r="J149" s="42"/>
      <c r="K149" s="202"/>
      <c r="L149" s="155"/>
      <c r="M149" s="42">
        <f>M104</f>
        <v>-58.489424298987629</v>
      </c>
      <c r="N149" s="202">
        <f>N104</f>
        <v>-58.489424298987629</v>
      </c>
      <c r="O149" s="155">
        <f>O104</f>
        <v>-54.925495404520632</v>
      </c>
      <c r="P149" s="42"/>
      <c r="Q149" s="202"/>
      <c r="R149" s="155"/>
      <c r="S149" s="42"/>
      <c r="T149" s="202"/>
      <c r="U149" s="155"/>
      <c r="V149" s="165">
        <f>Y75</f>
        <v>1.515269871939058</v>
      </c>
      <c r="W149" s="220">
        <f>Z75</f>
        <v>1.515269871939058</v>
      </c>
      <c r="X149" s="166">
        <f>AA75</f>
        <v>1.5109443161050309</v>
      </c>
      <c r="Y149" s="110"/>
      <c r="Z149" s="110"/>
      <c r="AA149" s="110"/>
      <c r="AB149" s="46"/>
    </row>
    <row r="150" spans="1:28" x14ac:dyDescent="0.25">
      <c r="A150" s="30" t="s">
        <v>135</v>
      </c>
      <c r="B150" s="79" t="s">
        <v>43</v>
      </c>
      <c r="C150" s="108"/>
      <c r="D150" s="43"/>
      <c r="E150" s="203"/>
      <c r="F150" s="157"/>
      <c r="G150" s="42"/>
      <c r="H150" s="202"/>
      <c r="I150" s="155"/>
      <c r="J150" s="42"/>
      <c r="K150" s="202"/>
      <c r="L150" s="155"/>
      <c r="M150" s="78">
        <f>M149+V149</f>
        <v>-56.974154427048568</v>
      </c>
      <c r="N150" s="204">
        <f>N149+W149</f>
        <v>-56.974154427048568</v>
      </c>
      <c r="O150" s="160">
        <f>O149+X149</f>
        <v>-53.4145510884156</v>
      </c>
      <c r="P150" s="42"/>
      <c r="Q150" s="202"/>
      <c r="R150" s="155"/>
      <c r="S150" s="42"/>
      <c r="T150" s="202"/>
      <c r="U150" s="155"/>
      <c r="V150" s="167"/>
      <c r="W150" s="221"/>
      <c r="X150" s="168"/>
      <c r="Y150" s="111">
        <v>-50</v>
      </c>
      <c r="Z150" s="111"/>
      <c r="AA150" s="111"/>
      <c r="AB150" s="112" t="s">
        <v>132</v>
      </c>
    </row>
    <row r="151" spans="1:28" x14ac:dyDescent="0.25">
      <c r="A151" s="61"/>
      <c r="B151" s="23"/>
      <c r="C151" s="93"/>
      <c r="D151" s="40"/>
      <c r="E151" s="22"/>
      <c r="F151" s="114"/>
      <c r="G151" s="40"/>
      <c r="H151" s="22"/>
      <c r="I151" s="114"/>
      <c r="J151" s="40"/>
      <c r="K151" s="22"/>
      <c r="L151" s="114"/>
      <c r="M151" s="40"/>
      <c r="N151" s="22"/>
      <c r="O151" s="114"/>
      <c r="P151" s="40"/>
      <c r="Q151" s="22"/>
      <c r="R151" s="114"/>
      <c r="S151" s="40"/>
      <c r="T151" s="22"/>
      <c r="U151" s="114"/>
      <c r="V151" s="169"/>
      <c r="W151" s="222"/>
      <c r="X151" s="170"/>
      <c r="Y151" s="90"/>
      <c r="Z151" s="90"/>
      <c r="AA151" s="90"/>
      <c r="AB151" s="46"/>
    </row>
    <row r="152" spans="1:28" x14ac:dyDescent="0.25">
      <c r="A152" s="30" t="s">
        <v>136</v>
      </c>
      <c r="B152" s="31" t="s">
        <v>28</v>
      </c>
      <c r="C152" s="103"/>
      <c r="D152" s="42"/>
      <c r="E152" s="202"/>
      <c r="F152" s="155"/>
      <c r="G152" s="42"/>
      <c r="H152" s="202"/>
      <c r="I152" s="155"/>
      <c r="J152" s="42"/>
      <c r="K152" s="160">
        <f>K153-W153</f>
        <v>7.5735931288071434E-2</v>
      </c>
      <c r="L152" s="160">
        <f>L153-X153</f>
        <v>7.5735931288071434E-2</v>
      </c>
      <c r="M152" s="42"/>
      <c r="N152" s="202"/>
      <c r="O152" s="155"/>
      <c r="P152" s="42"/>
      <c r="Q152" s="202"/>
      <c r="R152" s="155"/>
      <c r="S152" s="42"/>
      <c r="T152" s="202"/>
      <c r="U152" s="162"/>
      <c r="V152" s="167"/>
      <c r="W152" s="221"/>
      <c r="X152" s="168"/>
      <c r="Y152" s="111">
        <v>0</v>
      </c>
      <c r="Z152" s="111"/>
      <c r="AA152" s="111"/>
      <c r="AB152" s="112" t="s">
        <v>137</v>
      </c>
    </row>
    <row r="153" spans="1:28" ht="13" x14ac:dyDescent="0.3">
      <c r="A153" s="33" t="s">
        <v>138</v>
      </c>
      <c r="B153" s="31" t="s">
        <v>28</v>
      </c>
      <c r="C153" s="103"/>
      <c r="D153" s="42"/>
      <c r="E153" s="202"/>
      <c r="F153" s="155"/>
      <c r="G153" s="42"/>
      <c r="H153" s="202"/>
      <c r="I153" s="155"/>
      <c r="J153" s="42"/>
      <c r="K153" s="155">
        <f>K105</f>
        <v>2.5</v>
      </c>
      <c r="L153" s="155">
        <f>L105</f>
        <v>2.5</v>
      </c>
      <c r="M153" s="42"/>
      <c r="N153" s="202"/>
      <c r="O153" s="155"/>
      <c r="P153" s="42"/>
      <c r="Q153" s="202"/>
      <c r="R153" s="155"/>
      <c r="S153" s="42"/>
      <c r="T153" s="202"/>
      <c r="U153" s="155"/>
      <c r="V153" s="165">
        <f>Y79</f>
        <v>2.4242640687119286</v>
      </c>
      <c r="W153" s="220">
        <f>Z79</f>
        <v>2.4242640687119286</v>
      </c>
      <c r="X153" s="166">
        <f>AA79</f>
        <v>2.4242640687119286</v>
      </c>
      <c r="Y153" s="110"/>
      <c r="Z153" s="110"/>
      <c r="AA153" s="110"/>
      <c r="AB153" s="46"/>
    </row>
    <row r="154" spans="1:28" x14ac:dyDescent="0.25">
      <c r="A154" s="30" t="s">
        <v>139</v>
      </c>
      <c r="B154" s="31" t="s">
        <v>28</v>
      </c>
      <c r="C154" s="103"/>
      <c r="D154" s="42"/>
      <c r="E154" s="202"/>
      <c r="F154" s="155"/>
      <c r="G154" s="42"/>
      <c r="H154" s="202"/>
      <c r="I154" s="155"/>
      <c r="J154" s="42"/>
      <c r="K154" s="155">
        <f>K153+W153</f>
        <v>4.9242640687119286</v>
      </c>
      <c r="L154" s="155">
        <f>L153+X153</f>
        <v>4.9242640687119286</v>
      </c>
      <c r="M154" s="42"/>
      <c r="N154" s="202"/>
      <c r="O154" s="155"/>
      <c r="P154" s="42"/>
      <c r="Q154" s="202"/>
      <c r="R154" s="155"/>
      <c r="S154" s="42"/>
      <c r="T154" s="202"/>
      <c r="U154" s="162"/>
      <c r="V154" s="167"/>
      <c r="W154" s="221"/>
      <c r="X154" s="168"/>
      <c r="Y154" s="109"/>
      <c r="Z154" s="109"/>
      <c r="AA154" s="109"/>
      <c r="AB154" s="46"/>
    </row>
    <row r="155" spans="1:28" x14ac:dyDescent="0.25">
      <c r="A155" s="13"/>
      <c r="B155" s="23"/>
      <c r="C155" s="93"/>
      <c r="D155" s="13"/>
      <c r="E155" s="38"/>
      <c r="F155" s="158"/>
      <c r="G155" s="13"/>
      <c r="H155" s="38"/>
      <c r="I155" s="158"/>
      <c r="J155" s="13"/>
      <c r="K155" s="38"/>
      <c r="L155" s="158"/>
      <c r="M155" s="13"/>
      <c r="O155" s="158"/>
      <c r="P155" s="13"/>
      <c r="Q155" s="38"/>
      <c r="R155" s="114"/>
      <c r="S155" s="13"/>
      <c r="T155" s="38"/>
      <c r="U155" s="114"/>
      <c r="V155" s="18"/>
      <c r="X155" s="50"/>
      <c r="Y155" s="46"/>
      <c r="Z155" s="46"/>
      <c r="AA155" s="46"/>
      <c r="AB155" s="46"/>
    </row>
    <row r="156" spans="1:28" x14ac:dyDescent="0.25">
      <c r="A156" s="30" t="s">
        <v>140</v>
      </c>
      <c r="B156" s="31" t="s">
        <v>28</v>
      </c>
      <c r="C156" s="103"/>
      <c r="D156" s="42"/>
      <c r="E156" s="202"/>
      <c r="F156" s="155"/>
      <c r="G156" s="42"/>
      <c r="H156" s="202"/>
      <c r="I156" s="155"/>
      <c r="J156" s="42"/>
      <c r="K156" s="202"/>
      <c r="L156" s="155"/>
      <c r="M156" s="42"/>
      <c r="N156" s="202"/>
      <c r="O156" s="155"/>
      <c r="P156" s="42"/>
      <c r="Q156" s="202"/>
      <c r="R156" s="155"/>
      <c r="S156" s="42"/>
      <c r="T156" s="202"/>
      <c r="U156" s="160">
        <f>U157-X157</f>
        <v>7.5735931288071434E-2</v>
      </c>
      <c r="V156" s="167"/>
      <c r="W156" s="221"/>
      <c r="X156" s="168"/>
      <c r="Y156" s="111">
        <v>0</v>
      </c>
      <c r="Z156" s="111"/>
      <c r="AA156" s="111"/>
      <c r="AB156" s="112" t="s">
        <v>137</v>
      </c>
    </row>
    <row r="157" spans="1:28" ht="13" x14ac:dyDescent="0.3">
      <c r="A157" s="33" t="s">
        <v>141</v>
      </c>
      <c r="B157" s="31" t="s">
        <v>28</v>
      </c>
      <c r="C157" s="103"/>
      <c r="D157" s="42"/>
      <c r="E157" s="202"/>
      <c r="F157" s="155"/>
      <c r="G157" s="42"/>
      <c r="H157" s="202"/>
      <c r="I157" s="155"/>
      <c r="J157" s="42"/>
      <c r="K157" s="202"/>
      <c r="L157" s="155"/>
      <c r="M157" s="42"/>
      <c r="N157" s="202"/>
      <c r="O157" s="155"/>
      <c r="P157" s="42"/>
      <c r="Q157" s="202"/>
      <c r="R157" s="155"/>
      <c r="S157" s="42"/>
      <c r="T157" s="202"/>
      <c r="U157" s="155">
        <f>U106</f>
        <v>2.5</v>
      </c>
      <c r="V157" s="165">
        <f>Y82</f>
        <v>2.4242640687119286</v>
      </c>
      <c r="W157" s="220">
        <f>Z82</f>
        <v>2.4242640687119286</v>
      </c>
      <c r="X157" s="166">
        <f>AA82</f>
        <v>2.4242640687119286</v>
      </c>
      <c r="Y157" s="110"/>
      <c r="Z157" s="110"/>
      <c r="AA157" s="110"/>
      <c r="AB157" s="46"/>
    </row>
    <row r="158" spans="1:28" x14ac:dyDescent="0.25">
      <c r="A158" s="30" t="s">
        <v>142</v>
      </c>
      <c r="B158" s="31" t="s">
        <v>28</v>
      </c>
      <c r="C158" s="103"/>
      <c r="D158" s="42"/>
      <c r="E158" s="202"/>
      <c r="F158" s="155"/>
      <c r="G158" s="42"/>
      <c r="H158" s="202"/>
      <c r="I158" s="155"/>
      <c r="J158" s="42"/>
      <c r="K158" s="202"/>
      <c r="L158" s="155"/>
      <c r="M158" s="42"/>
      <c r="N158" s="202"/>
      <c r="O158" s="155"/>
      <c r="P158" s="42"/>
      <c r="Q158" s="202"/>
      <c r="R158" s="155"/>
      <c r="S158" s="42"/>
      <c r="T158" s="202"/>
      <c r="U158" s="162">
        <f>U157+X157</f>
        <v>4.9242640687119286</v>
      </c>
      <c r="V158" s="167"/>
      <c r="W158" s="221"/>
      <c r="X158" s="168"/>
      <c r="Y158" s="109"/>
      <c r="Z158" s="109"/>
      <c r="AA158" s="109"/>
      <c r="AB158" s="46"/>
    </row>
    <row r="159" spans="1:28" x14ac:dyDescent="0.25">
      <c r="A159" s="13"/>
      <c r="B159" s="23"/>
      <c r="C159" s="93"/>
      <c r="D159" s="13"/>
      <c r="E159" s="38"/>
      <c r="F159" s="158"/>
      <c r="G159" s="13"/>
      <c r="H159" s="38"/>
      <c r="I159" s="158"/>
      <c r="J159" s="13"/>
      <c r="K159" s="38"/>
      <c r="L159" s="158"/>
      <c r="M159" s="13"/>
      <c r="O159" s="158"/>
      <c r="P159" s="13"/>
      <c r="Q159" s="38"/>
      <c r="R159" s="114"/>
      <c r="S159" s="13"/>
      <c r="T159" s="38"/>
      <c r="U159" s="114"/>
      <c r="V159" s="18"/>
      <c r="X159" s="50"/>
      <c r="Y159" s="46"/>
      <c r="Z159" s="46"/>
      <c r="AA159" s="46"/>
      <c r="AB159" s="46"/>
    </row>
    <row r="160" spans="1:28" ht="13.5" thickBot="1" x14ac:dyDescent="0.35">
      <c r="A160" s="44" t="s">
        <v>143</v>
      </c>
      <c r="B160" s="45"/>
      <c r="C160" s="91"/>
      <c r="D160" s="119"/>
      <c r="E160" s="205"/>
      <c r="F160" s="159"/>
      <c r="G160" s="119"/>
      <c r="H160" s="205"/>
      <c r="I160" s="159"/>
      <c r="J160" s="119"/>
      <c r="K160" s="205"/>
      <c r="L160" s="159"/>
      <c r="M160" s="119"/>
      <c r="N160" s="205"/>
      <c r="O160" s="159"/>
      <c r="P160" s="119"/>
      <c r="Q160" s="205"/>
      <c r="R160" s="156"/>
      <c r="S160" s="119"/>
      <c r="T160" s="205"/>
      <c r="U160" s="156"/>
      <c r="V160" s="119"/>
      <c r="W160" s="205"/>
      <c r="X160" s="159"/>
      <c r="Y160" s="91"/>
      <c r="Z160" s="91"/>
      <c r="AA160" s="91"/>
      <c r="AB160" s="53" t="s">
        <v>144</v>
      </c>
    </row>
  </sheetData>
  <mergeCells count="42">
    <mergeCell ref="P2:R2"/>
    <mergeCell ref="S2:U2"/>
    <mergeCell ref="D14:F14"/>
    <mergeCell ref="G14:I14"/>
    <mergeCell ref="J14:L14"/>
    <mergeCell ref="M14:O14"/>
    <mergeCell ref="P14:R14"/>
    <mergeCell ref="S14:U14"/>
    <mergeCell ref="D2:F2"/>
    <mergeCell ref="G2:I2"/>
    <mergeCell ref="J2:L2"/>
    <mergeCell ref="M2:O2"/>
    <mergeCell ref="V24:X24"/>
    <mergeCell ref="D25:F25"/>
    <mergeCell ref="G25:I25"/>
    <mergeCell ref="J25:L25"/>
    <mergeCell ref="M25:O25"/>
    <mergeCell ref="P25:R25"/>
    <mergeCell ref="S25:U25"/>
    <mergeCell ref="D24:O24"/>
    <mergeCell ref="V34:X34"/>
    <mergeCell ref="Y34:AA34"/>
    <mergeCell ref="D35:F35"/>
    <mergeCell ref="G35:I35"/>
    <mergeCell ref="J35:L35"/>
    <mergeCell ref="M35:O35"/>
    <mergeCell ref="P35:R35"/>
    <mergeCell ref="S35:U35"/>
    <mergeCell ref="D34:O34"/>
    <mergeCell ref="V109:X109"/>
    <mergeCell ref="M90:O90"/>
    <mergeCell ref="P90:R90"/>
    <mergeCell ref="S90:U90"/>
    <mergeCell ref="D109:F109"/>
    <mergeCell ref="G109:I109"/>
    <mergeCell ref="J109:L109"/>
    <mergeCell ref="M109:O109"/>
    <mergeCell ref="P109:R109"/>
    <mergeCell ref="S109:U109"/>
    <mergeCell ref="D90:F90"/>
    <mergeCell ref="G90:I90"/>
    <mergeCell ref="J90:L90"/>
  </mergeCells>
  <conditionalFormatting sqref="D144">
    <cfRule type="cellIs" dxfId="24" priority="15" stopIfTrue="1" operator="lessThan">
      <formula>Y144</formula>
    </cfRule>
  </conditionalFormatting>
  <conditionalFormatting sqref="D146">
    <cfRule type="cellIs" dxfId="23" priority="14" stopIfTrue="1" operator="greaterThan">
      <formula>Y146</formula>
    </cfRule>
  </conditionalFormatting>
  <conditionalFormatting sqref="E144">
    <cfRule type="cellIs" dxfId="22" priority="24" stopIfTrue="1" operator="lessThan">
      <formula>Y144</formula>
    </cfRule>
  </conditionalFormatting>
  <conditionalFormatting sqref="E146">
    <cfRule type="cellIs" dxfId="21" priority="25" stopIfTrue="1" operator="greaterThan">
      <formula>AA146</formula>
    </cfRule>
  </conditionalFormatting>
  <conditionalFormatting sqref="F146">
    <cfRule type="cellIs" dxfId="20" priority="12" stopIfTrue="1" operator="greaterThan">
      <formula>Y146</formula>
    </cfRule>
  </conditionalFormatting>
  <conditionalFormatting sqref="G112">
    <cfRule type="cellIs" dxfId="19" priority="5" stopIfTrue="1" operator="lessThan">
      <formula>Y112</formula>
    </cfRule>
  </conditionalFormatting>
  <conditionalFormatting sqref="H112">
    <cfRule type="cellIs" dxfId="18" priority="6" stopIfTrue="1" operator="lessThan">
      <formula>Y112</formula>
    </cfRule>
  </conditionalFormatting>
  <conditionalFormatting sqref="I112">
    <cfRule type="cellIs" dxfId="17" priority="13" stopIfTrue="1" operator="lessThan">
      <formula>Y112</formula>
    </cfRule>
  </conditionalFormatting>
  <conditionalFormatting sqref="I116">
    <cfRule type="cellIs" dxfId="16" priority="7" stopIfTrue="1" operator="lessThan">
      <formula>Y116</formula>
    </cfRule>
  </conditionalFormatting>
  <conditionalFormatting sqref="I120">
    <cfRule type="cellIs" dxfId="15" priority="9" stopIfTrue="1" operator="lessThan">
      <formula>V120</formula>
    </cfRule>
  </conditionalFormatting>
  <conditionalFormatting sqref="I124">
    <cfRule type="cellIs" dxfId="14" priority="23" stopIfTrue="1" operator="lessThan">
      <formula>V124</formula>
    </cfRule>
  </conditionalFormatting>
  <conditionalFormatting sqref="J112 J116 G120 G124 J124">
    <cfRule type="cellIs" dxfId="13" priority="8" stopIfTrue="1" operator="lessThan">
      <formula>V112</formula>
    </cfRule>
  </conditionalFormatting>
  <conditionalFormatting sqref="J120">
    <cfRule type="cellIs" dxfId="12" priority="3" stopIfTrue="1" operator="lessThan">
      <formula>AC117</formula>
    </cfRule>
  </conditionalFormatting>
  <conditionalFormatting sqref="K124">
    <cfRule type="cellIs" dxfId="11" priority="4" stopIfTrue="1" operator="lessThan">
      <formula>Y124</formula>
    </cfRule>
  </conditionalFormatting>
  <conditionalFormatting sqref="K152">
    <cfRule type="cellIs" dxfId="10" priority="1" stopIfTrue="1" operator="lessThan">
      <formula>$Y$152</formula>
    </cfRule>
  </conditionalFormatting>
  <conditionalFormatting sqref="M148:O148">
    <cfRule type="cellIs" dxfId="9" priority="18" stopIfTrue="1" operator="lessThan">
      <formula>$Y$148</formula>
    </cfRule>
  </conditionalFormatting>
  <conditionalFormatting sqref="N150">
    <cfRule type="cellIs" dxfId="8" priority="17" stopIfTrue="1" operator="greaterThan">
      <formula>$Y$150</formula>
    </cfRule>
  </conditionalFormatting>
  <conditionalFormatting sqref="P128:Q128">
    <cfRule type="cellIs" dxfId="7" priority="11" stopIfTrue="1" operator="lessThan">
      <formula>$Y$128</formula>
    </cfRule>
  </conditionalFormatting>
  <conditionalFormatting sqref="P132:Q132">
    <cfRule type="cellIs" dxfId="6" priority="10" stopIfTrue="1" operator="lessThan">
      <formula>$Y$132</formula>
    </cfRule>
  </conditionalFormatting>
  <conditionalFormatting sqref="R128 R132">
    <cfRule type="cellIs" dxfId="5" priority="22" stopIfTrue="1" operator="lessThan">
      <formula>Y128</formula>
    </cfRule>
  </conditionalFormatting>
  <conditionalFormatting sqref="U136 U140">
    <cfRule type="cellIs" dxfId="4" priority="16" stopIfTrue="1" operator="lessThan">
      <formula>$Y$140</formula>
    </cfRule>
  </conditionalFormatting>
  <conditionalFormatting sqref="U152">
    <cfRule type="cellIs" dxfId="3" priority="2" stopIfTrue="1" operator="lessThan">
      <formula>$Y$152</formula>
    </cfRule>
  </conditionalFormatting>
  <conditionalFormatting sqref="U156">
    <cfRule type="cellIs" dxfId="2" priority="19" stopIfTrue="1" operator="lessThan">
      <formula>$Y$156</formula>
    </cfRule>
  </conditionalFormatting>
  <conditionalFormatting sqref="AB160">
    <cfRule type="cellIs" dxfId="1" priority="20" stopIfTrue="1" operator="equal">
      <formula>"Yes"</formula>
    </cfRule>
    <cfRule type="cellIs" dxfId="0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RBI5PAMIO524-1616901215-46873</_dlc_DocId>
    <_dlc_DocIdUrl xmlns="71c5aaf6-e6ce-465b-b873-5148d2a4c105">
      <Url>https://nokia.sharepoint.com/sites/gxp/_layouts/15/DocIdRedir.aspx?ID=RBI5PAMIO524-1616901215-46873</Url>
      <Description>RBI5PAMIO524-1616901215-46873</Description>
    </_dlc_DocIdUrl>
  </documentManagement>
</p:properties>
</file>

<file path=customXml/itemProps1.xml><?xml version="1.0" encoding="utf-8"?>
<ds:datastoreItem xmlns:ds="http://schemas.openxmlformats.org/officeDocument/2006/customXml" ds:itemID="{D463D988-0E64-47F6-93F9-9DC7B5FA0A06}"/>
</file>

<file path=customXml/itemProps2.xml><?xml version="1.0" encoding="utf-8"?>
<ds:datastoreItem xmlns:ds="http://schemas.openxmlformats.org/officeDocument/2006/customXml" ds:itemID="{E7726CF5-6952-4C9C-8A1F-D32A7D9BC4D5}"/>
</file>

<file path=customXml/itemProps3.xml><?xml version="1.0" encoding="utf-8"?>
<ds:datastoreItem xmlns:ds="http://schemas.openxmlformats.org/officeDocument/2006/customXml" ds:itemID="{BA5964F8-D5B2-45DB-87EE-45DE52A08635}"/>
</file>

<file path=customXml/itemProps4.xml><?xml version="1.0" encoding="utf-8"?>
<ds:datastoreItem xmlns:ds="http://schemas.openxmlformats.org/officeDocument/2006/customXml" ds:itemID="{B980F5F0-6310-437C-9E07-CC7C71F65A13}"/>
</file>

<file path=customXml/itemProps5.xml><?xml version="1.0" encoding="utf-8"?>
<ds:datastoreItem xmlns:ds="http://schemas.openxmlformats.org/officeDocument/2006/customXml" ds:itemID="{1694F1B0-C1D4-4E32-8B54-F1FF65C920DE}"/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6.3.3.4-1</vt:lpstr>
      <vt:lpstr>6.3.3.4-3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Megha Rayer (Nokia)</cp:lastModifiedBy>
  <cp:revision/>
  <dcterms:created xsi:type="dcterms:W3CDTF">2009-06-16T09:56:03Z</dcterms:created>
  <dcterms:modified xsi:type="dcterms:W3CDTF">2025-04-24T11:34:46Z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d497899f-473b-4ce6-bbbb-6ab59f6c9d56</vt:lpwstr>
  </property>
</Properties>
</file>